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snica-my.sharepoint.com/personal/maja_bozic_pesnica_si/Documents/Namizje/OBČINA PESNICA - PROJEKTI IN INVESTICIJE/POROČAJ.SI/PLAZ GRUBER 2026/"/>
    </mc:Choice>
  </mc:AlternateContent>
  <xr:revisionPtr revIDLastSave="5" documentId="8_{543D44FA-373B-4135-8977-F80CF88E211E}" xr6:coauthVersionLast="47" xr6:coauthVersionMax="47" xr10:uidLastSave="{C480FFAE-0E3D-4B93-847E-D345CD428EA3}"/>
  <bookViews>
    <workbookView xWindow="-120" yWindow="-120" windowWidth="29040" windowHeight="15720" xr2:uid="{C3691870-79F2-CC45-9EE3-A69181338557}"/>
  </bookViews>
  <sheets>
    <sheet name="Rekapitulacija" sheetId="1" r:id="rId1"/>
    <sheet name="Obnova vozišča" sheetId="2" r:id="rId2"/>
    <sheet name="PZL-1" sheetId="3" r:id="rId3"/>
    <sheet name="Berlinska stena" sheetId="4" r:id="rId4"/>
    <sheet name="Odvodna Veja" sheetId="5" r:id="rId5"/>
  </sheets>
  <definedNames>
    <definedName name="_xlnm.Print_Titles" localSheetId="4">'Odvodna Veja'!$38:$38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5" l="1"/>
  <c r="F43" i="5"/>
  <c r="F45" i="5"/>
  <c r="D47" i="5"/>
  <c r="F47" i="5" s="1"/>
  <c r="F49" i="5"/>
  <c r="F56" i="5"/>
  <c r="D58" i="5"/>
  <c r="F58" i="5" s="1"/>
  <c r="F60" i="5"/>
  <c r="F62" i="5"/>
  <c r="F64" i="5"/>
  <c r="D66" i="5"/>
  <c r="F66" i="5"/>
  <c r="D68" i="5"/>
  <c r="F68" i="5" s="1"/>
  <c r="D70" i="5"/>
  <c r="F70" i="5"/>
  <c r="D79" i="5"/>
  <c r="F79" i="5" s="1"/>
  <c r="D81" i="5"/>
  <c r="F81" i="5"/>
  <c r="F84" i="5"/>
  <c r="F86" i="5"/>
  <c r="F88" i="5"/>
  <c r="F90" i="5"/>
  <c r="F97" i="5"/>
  <c r="F99" i="5"/>
  <c r="D72" i="5" l="1"/>
  <c r="F72" i="5" s="1"/>
  <c r="F101" i="5"/>
  <c r="F18" i="5" s="1"/>
  <c r="F92" i="5"/>
  <c r="F16" i="5" s="1"/>
  <c r="F51" i="5"/>
  <c r="F12" i="5" s="1"/>
  <c r="F74" i="5"/>
  <c r="F14" i="5" s="1"/>
  <c r="F20" i="5" l="1"/>
  <c r="F23" i="5" s="1"/>
  <c r="H16" i="1" s="1"/>
  <c r="F123" i="4"/>
  <c r="F121" i="4"/>
  <c r="F112" i="4"/>
  <c r="F110" i="4"/>
  <c r="F105" i="4"/>
  <c r="F107" i="4" s="1"/>
  <c r="F95" i="4"/>
  <c r="F93" i="4"/>
  <c r="F90" i="4"/>
  <c r="F88" i="4"/>
  <c r="D84" i="4"/>
  <c r="F84" i="4" s="1"/>
  <c r="F80" i="4"/>
  <c r="F78" i="4"/>
  <c r="F76" i="4"/>
  <c r="F74" i="4"/>
  <c r="F67" i="4"/>
  <c r="F65" i="4"/>
  <c r="F63" i="4"/>
  <c r="F132" i="3"/>
  <c r="F130" i="3"/>
  <c r="F120" i="3"/>
  <c r="F118" i="3"/>
  <c r="F116" i="3"/>
  <c r="D109" i="3"/>
  <c r="F109" i="3" s="1"/>
  <c r="F107" i="3"/>
  <c r="F105" i="3"/>
  <c r="D96" i="3"/>
  <c r="F96" i="3" s="1"/>
  <c r="F94" i="3"/>
  <c r="F90" i="3"/>
  <c r="F88" i="3"/>
  <c r="F86" i="3"/>
  <c r="F84" i="3"/>
  <c r="F82" i="3"/>
  <c r="F80" i="3"/>
  <c r="F78" i="3"/>
  <c r="F77" i="3"/>
  <c r="F74" i="3"/>
  <c r="F92" i="3"/>
  <c r="F70" i="3"/>
  <c r="F64" i="3"/>
  <c r="F62" i="3"/>
  <c r="F164" i="2"/>
  <c r="F162" i="2"/>
  <c r="F160" i="2"/>
  <c r="F158" i="2"/>
  <c r="F156" i="2"/>
  <c r="F154" i="2"/>
  <c r="F152" i="2"/>
  <c r="F145" i="2"/>
  <c r="F143" i="2"/>
  <c r="F141" i="2"/>
  <c r="F139" i="2"/>
  <c r="D137" i="2"/>
  <c r="F137" i="2" s="1"/>
  <c r="F135" i="2"/>
  <c r="F133" i="2"/>
  <c r="F131" i="2"/>
  <c r="F129" i="2"/>
  <c r="F122" i="2"/>
  <c r="F120" i="2"/>
  <c r="F118" i="2"/>
  <c r="F116" i="2"/>
  <c r="F114" i="2"/>
  <c r="D112" i="2"/>
  <c r="F112" i="2" s="1"/>
  <c r="D110" i="2"/>
  <c r="F110" i="2" s="1"/>
  <c r="F108" i="2"/>
  <c r="D101" i="2"/>
  <c r="F101" i="2" s="1"/>
  <c r="D99" i="2"/>
  <c r="F99" i="2" s="1"/>
  <c r="D95" i="2"/>
  <c r="F95" i="2" s="1"/>
  <c r="D93" i="2"/>
  <c r="F93" i="2" s="1"/>
  <c r="F91" i="2"/>
  <c r="F89" i="2"/>
  <c r="F87" i="2"/>
  <c r="F83" i="2"/>
  <c r="F76" i="2"/>
  <c r="D74" i="2"/>
  <c r="F74" i="2" s="1"/>
  <c r="F72" i="2"/>
  <c r="F70" i="2"/>
  <c r="F68" i="2"/>
  <c r="F66" i="2"/>
  <c r="F64" i="2"/>
  <c r="F25" i="5" l="1"/>
  <c r="F27" i="5" s="1"/>
  <c r="F85" i="2"/>
  <c r="D97" i="2"/>
  <c r="F97" i="2" s="1"/>
  <c r="F125" i="4"/>
  <c r="F17" i="4" s="1"/>
  <c r="F134" i="3"/>
  <c r="F17" i="3" s="1"/>
  <c r="F78" i="2"/>
  <c r="F9" i="2" s="1"/>
  <c r="F147" i="2"/>
  <c r="F15" i="2" s="1"/>
  <c r="F166" i="2"/>
  <c r="F17" i="2" s="1"/>
  <c r="F66" i="3"/>
  <c r="F9" i="3" s="1"/>
  <c r="F122" i="3"/>
  <c r="F15" i="3" s="1"/>
  <c r="F111" i="3"/>
  <c r="F13" i="3" s="1"/>
  <c r="F97" i="4"/>
  <c r="F69" i="4"/>
  <c r="F11" i="4" s="1"/>
  <c r="F114" i="4"/>
  <c r="F116" i="4" s="1"/>
  <c r="F82" i="4"/>
  <c r="F85" i="4" s="1"/>
  <c r="F72" i="3"/>
  <c r="F98" i="3" s="1"/>
  <c r="F11" i="3" s="1"/>
  <c r="F124" i="2"/>
  <c r="F13" i="2" s="1"/>
  <c r="F103" i="2" l="1"/>
  <c r="F11" i="2" s="1"/>
  <c r="F19" i="2" s="1"/>
  <c r="F23" i="2" s="1"/>
  <c r="F99" i="4"/>
  <c r="F15" i="4"/>
  <c r="F13" i="4"/>
  <c r="F19" i="3"/>
  <c r="F22" i="3" s="1"/>
  <c r="H12" i="1" s="1"/>
  <c r="H10" i="1" l="1"/>
  <c r="F25" i="2"/>
  <c r="F28" i="2" s="1"/>
  <c r="F19" i="4"/>
  <c r="F22" i="4" s="1"/>
  <c r="H14" i="1" s="1"/>
  <c r="F24" i="3"/>
  <c r="F26" i="3" s="1"/>
  <c r="H18" i="1" l="1"/>
  <c r="F24" i="4"/>
  <c r="F26" i="4" s="1"/>
  <c r="H20" i="1" l="1"/>
  <c r="H22" i="1"/>
</calcChain>
</file>

<file path=xl/sharedStrings.xml><?xml version="1.0" encoding="utf-8"?>
<sst xmlns="http://schemas.openxmlformats.org/spreadsheetml/2006/main" count="553" uniqueCount="228">
  <si>
    <t>2.1.6.1. PROJEKTANTSKI POPIS DEL S PREDIZMERAMI</t>
  </si>
  <si>
    <t>Sanacija plazu na cesti JP 810 681 Pak - Slatenik - Ver
pri hišni številki Vukovski dol 47</t>
  </si>
  <si>
    <t>REKAPITULACIJA</t>
  </si>
  <si>
    <t>=</t>
  </si>
  <si>
    <t>1.</t>
  </si>
  <si>
    <t>OBNOVA VOZIŠČA L=120.0 m</t>
  </si>
  <si>
    <t>2.</t>
  </si>
  <si>
    <t>PODPORNA KAMNITO BETONSKA ZLOŽBA; PZL-1 L=87.0 m</t>
  </si>
  <si>
    <t>3.</t>
  </si>
  <si>
    <t>BERLINSKA STENA L=72.0 m</t>
  </si>
  <si>
    <t>SKUPAJ  BREZ  DDV</t>
  </si>
  <si>
    <t>DDV - 22%</t>
  </si>
  <si>
    <t>SKUPAJ  Z  DDV</t>
  </si>
  <si>
    <t>NEPREDVIDENA DELA 5%  brez  DDV</t>
  </si>
  <si>
    <t>(nepredvidena dela so všeta pri posameznem popisu objekta)
to je le informativni prikaz seštevka vseh nepredvidenih del)</t>
  </si>
  <si>
    <t xml:space="preserve">OBNOVA VOZIŠČA </t>
  </si>
  <si>
    <t>L = 120.0 m</t>
  </si>
  <si>
    <t>vrednost 
(EUR)</t>
  </si>
  <si>
    <t>1.0.</t>
  </si>
  <si>
    <t>PREDDELA</t>
  </si>
  <si>
    <t>2.0.</t>
  </si>
  <si>
    <t>ZEMELJSKA  DELA</t>
  </si>
  <si>
    <t>3.0.</t>
  </si>
  <si>
    <t>VOZIŠČNE KONSTRUKCIJE</t>
  </si>
  <si>
    <t>4.0.</t>
  </si>
  <si>
    <t>ODVODNJAVANJE</t>
  </si>
  <si>
    <t>5.0.</t>
  </si>
  <si>
    <t>TUJE STORITVE</t>
  </si>
  <si>
    <t>6.0.</t>
  </si>
  <si>
    <t>NEPREDVIDENA DELA</t>
  </si>
  <si>
    <t>( 5% - vrednost postavk od 1. do 4.)</t>
  </si>
  <si>
    <t xml:space="preserve">OPOMBA: </t>
  </si>
  <si>
    <t xml:space="preserve">Za vse vgrajene materiale je potrebno v ceni upoštevati dobavo in vgraditev, za vse odstranjene </t>
  </si>
  <si>
    <t>materiale pa je v ceni potrebno upoštevati plačilo takse na deponiji</t>
  </si>
  <si>
    <t>zap. št.</t>
  </si>
  <si>
    <t>Opis postavke</t>
  </si>
  <si>
    <t>enota</t>
  </si>
  <si>
    <t>količina</t>
  </si>
  <si>
    <t xml:space="preserve">cena/enoto </t>
  </si>
  <si>
    <t>vrednost
 (EUR)</t>
  </si>
  <si>
    <t>1.1.</t>
  </si>
  <si>
    <t>Zavarovanje gradbišča v času gradnje s popolno zaporo prometa z urejenim obvozom za promet [ustrezni elaborat]</t>
  </si>
  <si>
    <t>kos</t>
  </si>
  <si>
    <t>1.2.</t>
  </si>
  <si>
    <t>Organizacija gradbišča – postavitev začasnih objektov</t>
  </si>
  <si>
    <t>1.3.</t>
  </si>
  <si>
    <t>Zakoličba osi ceste s postavitvijo in zavarovanjem prečnih profilov</t>
  </si>
  <si>
    <t>1.4.</t>
  </si>
  <si>
    <t>Lociranje vseh komunalnih vodov v območju sanacije</t>
  </si>
  <si>
    <t>1.5.</t>
  </si>
  <si>
    <t>Porušitev in odstranitev asfaltne plasti v debelini 6 do 10 cm z odvozom v reciklažo</t>
  </si>
  <si>
    <t>m2</t>
  </si>
  <si>
    <t>1.6.</t>
  </si>
  <si>
    <t>Rezkanje (in odvoz) asfaltne zmesi na klančini v debelini 0 do 5 cm z odvozom v reciklažo</t>
  </si>
  <si>
    <t>1.7.</t>
  </si>
  <si>
    <t>Rezanje asfaltne plasti s talno diamantno žago, debele 6 do 10 cm</t>
  </si>
  <si>
    <t>m</t>
  </si>
  <si>
    <t>PREDDELA SKUPAJ</t>
  </si>
  <si>
    <t>ZEMELJSKA DELA</t>
  </si>
  <si>
    <t>2.1.</t>
  </si>
  <si>
    <t>Površinski izkop plodne zemljine – 1. kategorije – z nakladanjem in odvozom na začasno odlagališče</t>
  </si>
  <si>
    <t>m3</t>
  </si>
  <si>
    <t>2.2.</t>
  </si>
  <si>
    <t>Strojni odkop zemlje 3. kategorije do planuma spodnjega ustroja, z nakladanjem</t>
  </si>
  <si>
    <t>2.3.</t>
  </si>
  <si>
    <t>Izkop vezljive zemljine/zrnate kamnine – 3. kategorije za temelje, kanalske rove, prepuste, jaške in drenaže, širine 1,1 do 2,0 m in globine 1,1 do 2,0 m – strojno, planiranje dna ročno</t>
  </si>
  <si>
    <t>2.4.</t>
  </si>
  <si>
    <t xml:space="preserve">Izdelava posteljice 15 cm in obsip ter zasip cevi do 40 cm nad temenom s peščenim materialom 0-8 mm z ročnim utrjevanjem po plasteh </t>
  </si>
  <si>
    <t>2.5.</t>
  </si>
  <si>
    <t>Dobava in zasip drenaže s pranim gramozom 8-16 mm</t>
  </si>
  <si>
    <t>2.6.</t>
  </si>
  <si>
    <t>Dobava in vgraditev geotekstilije za ločilno plast (po načrtu), natezna trdnost nad 16 do 18 kN/m2</t>
  </si>
  <si>
    <t>2.7.</t>
  </si>
  <si>
    <t xml:space="preserve">Izdelava posteljice iz drobljenih kamnitih zrn KG0-63 v debelini 40 cm, Ev2=80MPa </t>
  </si>
  <si>
    <t>2.8.</t>
  </si>
  <si>
    <t>Odvoz izkopanega materiala na razdaljo nad 5000 do 7000 m (prevoz, deponiranje, odškodnina, takse)</t>
  </si>
  <si>
    <t>t</t>
  </si>
  <si>
    <t>2.9.</t>
  </si>
  <si>
    <t>Nakladanje in dovoz zemljine na delovišče</t>
  </si>
  <si>
    <t>2.10.</t>
  </si>
  <si>
    <t>Planiranje brežine po končani sanaciji, s plodno zemljino na brežini v deb. 15 cm z utrditvijo in zatravitev brežine</t>
  </si>
  <si>
    <t>ZEMELJSKA DELA SKUPAJ</t>
  </si>
  <si>
    <t>3.1.</t>
  </si>
  <si>
    <t>Izdelava nevezane nosilne plasti enakomerno zrnatega drobljenca iz kamnine (TD 0-32) v debelini do 20 cm z izdelavo bankine, berme, muldein koritnice, Ev2=100MPa</t>
  </si>
  <si>
    <t>3.2.</t>
  </si>
  <si>
    <t>Valjanje in fino planiranje PZU do točnosti +/- 1cm</t>
  </si>
  <si>
    <t>3.3.</t>
  </si>
  <si>
    <t>Izdelava obrabnonosilne plasti bituminizirane zmesi AC 8 surf B 70/100 A4 Z2 v debelini 3 cm</t>
  </si>
  <si>
    <t>3.4.</t>
  </si>
  <si>
    <t>Izdelava obrabnonosilne plasti bituminizirane zmesi AC22 base B70/100 A4 v debelini 5 cm</t>
  </si>
  <si>
    <t>3.5.</t>
  </si>
  <si>
    <t>Izdelava obrabnonosilne plasti bituminizirane zmesi AC 16 surf B 70/100 A4 v debelini 3 cm za navezavo na obstoječe vozišče</t>
  </si>
  <si>
    <t>3.6.</t>
  </si>
  <si>
    <t xml:space="preserve">Dobava in vgraditev JVO N2 W4 trasa </t>
  </si>
  <si>
    <t>3.7.</t>
  </si>
  <si>
    <t>Dobava in vgraditev JVO N2 W4 trasa z dvema zaključnicama v tla dolžine 4 m</t>
  </si>
  <si>
    <t>3.8.</t>
  </si>
  <si>
    <t>Dobava in vgraditev odsevnika z nosilcem iz vroče cinkane jeklene pločevine in odsevno umetno snovjo</t>
  </si>
  <si>
    <t>VOZIŠČENE KONSTRUKCIJE SKUPAJ</t>
  </si>
  <si>
    <t>4.1.</t>
  </si>
  <si>
    <t>Izdelava vzdolžne drenaže, globoke do 1,10 m, na podbetonu, debeline 10 cm, z gibljivimi plastičnimi cevmi premera 16 cm</t>
  </si>
  <si>
    <t>4.2.</t>
  </si>
  <si>
    <t xml:space="preserve">Izdelava vtočnega jaška iz cementnega betona, 60 cm, globokega 1,5 m, z betonskim pokrovom, obbetonirano. </t>
  </si>
  <si>
    <t>4.3.</t>
  </si>
  <si>
    <t xml:space="preserve">Izdelava vtočnega jaška iz PE DN600/1500 z LTŽ rešetko 400×400 D400, obbetonirano. </t>
  </si>
  <si>
    <t>4.4.</t>
  </si>
  <si>
    <t xml:space="preserve">Izdelava meteornega jaška iz PE DN800/2000 z LTŽ pokrovom D400, obbetonirano. </t>
  </si>
  <si>
    <t>4.5.</t>
  </si>
  <si>
    <t>Izdelava meteorne kanalizacije iz cevi iz PE DN 200 SN 8, vključno s podložno plastjo iz zmesi kamnitih zrn, v globini do 2,0 m</t>
  </si>
  <si>
    <t>4.6</t>
  </si>
  <si>
    <t>Izdelava izpustne cevi iz PE DN 300 SN 8, vključno s podložno plastjo iz zmesi kamnitih zrn, v globini do 2 m</t>
  </si>
  <si>
    <t>4.7.</t>
  </si>
  <si>
    <t>Izdelava izpustne glave iz kamna v betonu za cev DN 300 mm</t>
  </si>
  <si>
    <t>4.8.</t>
  </si>
  <si>
    <t>Dobava in vgradnja hudurniških kanalet sidrane v teren na podbeton C16/20</t>
  </si>
  <si>
    <t>4.9.</t>
  </si>
  <si>
    <t>Izdelava razpršilnika meteornih vod vtisnjen kamen v zemljino</t>
  </si>
  <si>
    <t>ODVODNJAVANJE SKUPAJ</t>
  </si>
  <si>
    <t>5.1.</t>
  </si>
  <si>
    <t>Projektantski nadzor</t>
  </si>
  <si>
    <t>ur</t>
  </si>
  <si>
    <t>5.2.</t>
  </si>
  <si>
    <t>Geotehnični nadzor</t>
  </si>
  <si>
    <t>5.3.</t>
  </si>
  <si>
    <t>Izdelava geodetskega posnetka izvedeneih del</t>
  </si>
  <si>
    <t>5.4.</t>
  </si>
  <si>
    <t>Izdelava projekta izvedenih del - PID</t>
  </si>
  <si>
    <t>5.5.</t>
  </si>
  <si>
    <t>Zaščita in prestavitev ELETRO voda (110 m) in načrt</t>
  </si>
  <si>
    <t>Zaščita in prestavitev VODOVODA (120 m) in načrt</t>
  </si>
  <si>
    <t>5.6.</t>
  </si>
  <si>
    <t>Izdelava Varnostnega načrta</t>
  </si>
  <si>
    <t>TUJE STORITVE SKUPAJ</t>
  </si>
  <si>
    <t>PODPORNA KAMNITO BETONSKA ZLOŽBA</t>
  </si>
  <si>
    <t>PZL-1   L = 87.0 m</t>
  </si>
  <si>
    <t>GRADBENA IN OBRTNIŠKA DELA</t>
  </si>
  <si>
    <t xml:space="preserve">5.0. </t>
  </si>
  <si>
    <t>6.0</t>
  </si>
  <si>
    <t>(5% vrednosti postavk od 1. do 4.)</t>
  </si>
  <si>
    <t>SKUPAJ BREZ DDV</t>
  </si>
  <si>
    <t>SKUPAJ PZL-1</t>
  </si>
  <si>
    <t>Postavitev in zavarovanje profilov za zakoličbo objekta s površino nad  100 m2                                              Postavitev in zavarovanje prečnega profila podporne zložbe
Opomba:Zakoličba osi podporne kamnito betonske zložbe z zavarovanjem količev izven trase in postavitev prečnih profilov</t>
  </si>
  <si>
    <t>Odstranitev grmovja in dreves z debli premera do 30 cm ter vej na redko porasli površini - ročno</t>
  </si>
  <si>
    <t>PREDDELA  SKUPAJ</t>
  </si>
  <si>
    <t>Strojni izkop zemlje III. ktg do delovnega platoja, skupaj s škarpiranjem notranje brežine izkopa z nakladanjem</t>
  </si>
  <si>
    <t>Strojni izkop zemlje III. ktg pod delovnim platojem, skupaj s škarpiranjem notranje brežine izkopa z nakladanjem</t>
  </si>
  <si>
    <t>Strojni in ročni izkop mehke kamenine -
IV. ktg za temeljni del kamnite zložbe z izravnavo temeljnih tal in nakladanjem</t>
  </si>
  <si>
    <t>a) strojno</t>
  </si>
  <si>
    <t>b) ročno</t>
  </si>
  <si>
    <t>Dobava, vgraditev in vzdrževanje jeklene zagatne stene</t>
  </si>
  <si>
    <t>Izvlačenje jeklene zagatne stene, vključno z vso demontažo spojnih elementov</t>
  </si>
  <si>
    <t>Izdelava uvozne rampe in delovnega platoja širine 5,00 m, debeline 30 cm iz lomljenega kamnitega materiala z utrjevanjem do ustrezne zbitosti Ms = 50 MPa</t>
  </si>
  <si>
    <t>Strojni zasip drenaže za zložbo s pranim gramozom 16/32 mm</t>
  </si>
  <si>
    <t>Strojni zasip za zložbo s kvalitetnim lomljenim kamnitim materialom z uvaljanjem po 25 cm do Evd = 40 MPa</t>
  </si>
  <si>
    <t>Strojni zasip pred kamnito betonsko zložbo s kvalitetnim lomljenim kamnitim materialom uvaljanjem po 25 cm do Evd = 30 MPa</t>
  </si>
  <si>
    <t>2.11.</t>
  </si>
  <si>
    <t>2.12.</t>
  </si>
  <si>
    <t>2.13.</t>
  </si>
  <si>
    <t>Vgradnja podbetona C20/25 v dno temelja zložbe v debelini 30 cm</t>
  </si>
  <si>
    <t>Dobava obstojnega lomljenca (apnenec) premera 30 do 80 cm in betona C20/25 ter strojno ročna gradnja kamnitega zidu. Posamezni kamni se zaklinji in vežejo z betonom (40% beton), fuge na licu zidu se obdelajo. Izvede se tudi pozidava obeh koncev podporne konstrukcije.</t>
  </si>
  <si>
    <t>Pospravljanje in čiščenje gradbišča po končanih delih</t>
  </si>
  <si>
    <t>GRADBENA IN OBRTNIŠKA DELA SKUPAJ</t>
  </si>
  <si>
    <t xml:space="preserve">Dobava in vgradnja drenažne cevi DN PE 200 </t>
  </si>
  <si>
    <t xml:space="preserve">Izdelava slepega jaška iz cementnega betona, 50 cm, globokega 1,0 m, z betonskim pokrovom, obbetonirano. </t>
  </si>
  <si>
    <t xml:space="preserve">Izdelava vtočnega jaška iz cementnega betona, 80 cm, globokega 5,0 m, z betonskim pokrovom, obbetonirano. </t>
  </si>
  <si>
    <t>SKUPAJ ODVODNJAVANJE</t>
  </si>
  <si>
    <t>SKUPAJ TUJE STORITVE</t>
  </si>
  <si>
    <t>2.1.5.2.   PROJEKTANTSKI PREDRAČUN Z REKAPITULACIJO STROŠKOV</t>
  </si>
  <si>
    <t xml:space="preserve"> </t>
  </si>
  <si>
    <t>BERLINSKA STENA  BS1  L= 72.0 m</t>
  </si>
  <si>
    <t>ZEMELJSKA IN GEOTEHNIČNA DELA</t>
  </si>
  <si>
    <t>( 5% - vrednost postavk od 1.0. do 3.0)</t>
  </si>
  <si>
    <t>Zavarovanje gradbišča v času gradnje s popolno zaporo prometa z urejenim obvozom [ustrezni elaborat]</t>
  </si>
  <si>
    <t>Zakoličba osi podporne konstrukcije s postavitvijo in zavarovanjem prečnih profilov</t>
  </si>
  <si>
    <t>Zakoličba posameznih pilotov</t>
  </si>
  <si>
    <t>*</t>
  </si>
  <si>
    <t>Strojni odkop vezljive zemljine III. kategorije, z nakladanjem</t>
  </si>
  <si>
    <t>Dobava in vgraditev nasipa za berlinsko steno iz lomljenega kamnitega materiala z utrjevanjem po 25 cm na nosilnost Ev2 = 60 MPa</t>
  </si>
  <si>
    <t>Nakladanje zemljine iz vrtin</t>
  </si>
  <si>
    <t>GEOTEHNIČNA DELA</t>
  </si>
  <si>
    <t>Transport vrtalne garniture in pribora na delovišče in nazaj</t>
  </si>
  <si>
    <t>Montaža in demontaža garniture ter organizacija delovišča</t>
  </si>
  <si>
    <t>Vrtanje vrtin za pilote profila 300 mm 60 vrtin do globine 4,20 m gledano od delovnega platoja</t>
  </si>
  <si>
    <t>* v zemljini, preperini in hribini</t>
  </si>
  <si>
    <t>Premiki med vrtinami, vgrajevanje HEB profilov in betona (delo brez materiala)</t>
  </si>
  <si>
    <t>GEOTEHNIČNA DELA SKUPAJ</t>
  </si>
  <si>
    <t>ZEMELJSKA IN GEOTEHNIČNA DELA SKUPAJ</t>
  </si>
  <si>
    <t>TESARSKA DELA</t>
  </si>
  <si>
    <t xml:space="preserve">Dobava in vgradnja lesenih moralov globinsko impregnirani (0,16×1,8×72 m) za polnilo med HEB200 profili </t>
  </si>
  <si>
    <t>TESARSKA DELA SKUPAJ</t>
  </si>
  <si>
    <t>DELA Z JEKLOM IN CEMENTNIM BETONOM</t>
  </si>
  <si>
    <t>Nabava in transport HEB 200 profilov,
(60 kos dolžine 6 m;  84 m × 61,3 kg/m)</t>
  </si>
  <si>
    <t>kg</t>
  </si>
  <si>
    <t>DELA Z JEKLOM IN CEMENTNIM BETONOM SKUPAJ</t>
  </si>
  <si>
    <t>Pogodbena cena</t>
  </si>
  <si>
    <t>Pogodbena vrednost</t>
  </si>
  <si>
    <t>Dobava in kontraktorsko vgrajevanje črpnega betona za pilote, C30/37; XC2; Dmax=16mm</t>
  </si>
  <si>
    <t>Čiščenje in profiliranje odvodnega jarka</t>
  </si>
  <si>
    <t>Dobava in vgradnja hudourniških kanalet v podbeton C16/20 sidrane v teren</t>
  </si>
  <si>
    <t>Izdelava izpustne glave iz kamna v betonu za cev DN400</t>
  </si>
  <si>
    <t>a) iz BC d = 80 cm, h = 2.00 m</t>
  </si>
  <si>
    <t>Dobava in izdelava revizijskih jaškov iz betonskih cevi z betonskim pokrovom in obbetoniranjem ter vsemi pripadajočimi deli</t>
  </si>
  <si>
    <t>Dobava in vgradnja polnih rebrastih cevi PE DN400 SN8</t>
  </si>
  <si>
    <t>Dobava in vgradnja polnih rebrastih cevi PE DN300 SN8</t>
  </si>
  <si>
    <t>Planiranje in ureditev območja sanacije s plodno zemljino debeline 30 cm in z ozelenitvijo brežin (sejanje travne mešanice)</t>
  </si>
  <si>
    <t>Prevoz materiala na razdaljo nad 7000 do 10000 m</t>
  </si>
  <si>
    <t>Strojni zasip s kvalitetnim materialom iz izkopa z strojnim utrjevanjem po 20 cm plasteh do Evd = 30 MPa</t>
  </si>
  <si>
    <t>Strojni nakladanje in transport zemljine iz začasnega odlagališča</t>
  </si>
  <si>
    <t>Dobava in vgradnja prodno peščenega materiala 0/16mm za posteljico, obsip in zasip polnih odvodnih cevi do 40 cm nad temenom cevi po 20 cm plasteh z ročnim utrjevanjem</t>
  </si>
  <si>
    <t>Strojni izkop zemlje III. ktg skupaj z razpiranjem (razpiralni opaž) in škarpiranjem notranje brežine izkopa z nakladanjem ter odvozom materiala na trajno deponijo pooblaščenemu predelovalcu</t>
  </si>
  <si>
    <r>
      <t xml:space="preserve">Strojni izkop zemlje III. ktg skupaj z </t>
    </r>
    <r>
      <rPr>
        <u/>
        <sz val="10"/>
        <rFont val="Arial"/>
        <family val="2"/>
        <charset val="238"/>
      </rPr>
      <t>razpiranjem</t>
    </r>
    <r>
      <rPr>
        <sz val="10"/>
        <rFont val="Arial"/>
        <family val="2"/>
        <charset val="238"/>
      </rPr>
      <t xml:space="preserve"> (razpiralni opaž) in škarpiranjem notranje brežine izkopa z nakladanjem ter odvozom materiala na začasno odlagališče</t>
    </r>
  </si>
  <si>
    <t>Planiranje in ureditev območja sanacije (narivi, itd.)</t>
  </si>
  <si>
    <t>Površinski izkop plodne zemljine globine 30 cm – 1. kategorije – strojno z nakladanjem ter odvozom na začasno deponijo</t>
  </si>
  <si>
    <t>Lociranje vseh komunalnih vodov</t>
  </si>
  <si>
    <t>Odstranitev grmovja in dreves na redko porasli površini (do 50 % pokritega tlorisa) - strojno</t>
  </si>
  <si>
    <t xml:space="preserve">Zakoličba odvodnih vej z zavarovanjem količev izven trase </t>
  </si>
  <si>
    <t>Organizacija gradbišča – odstranitev začasnih objektov</t>
  </si>
  <si>
    <t>enota mere</t>
  </si>
  <si>
    <t>zap.št.</t>
  </si>
  <si>
    <t>SKUPAJ Z DDV</t>
  </si>
  <si>
    <t>2.0</t>
  </si>
  <si>
    <t>1.0</t>
  </si>
  <si>
    <t>vrednost 
[EUR]</t>
  </si>
  <si>
    <t>ODVODNA VEJA 
L = 204 m</t>
  </si>
  <si>
    <t>2.1.7.1. PROJEKTANTSKI POPIS DEL S PREDIZMERAMI</t>
  </si>
  <si>
    <t>ODVODNJA</t>
  </si>
  <si>
    <t>4.</t>
  </si>
  <si>
    <t>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</si>
</sst>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&quot;€&quot;"/>
    <numFmt numFmtId="168" formatCode="#,##0.00\ _€"/>
  </numFmts>
  <fonts count="33" x14ac:knownFonts="1">
    <font>
      <sz val="12"/>
      <color theme="1"/>
      <name val="Aptos Narrow"/>
      <family val="2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sz val="9"/>
      <name val="Arial"/>
      <family val="2"/>
    </font>
    <font>
      <sz val="9"/>
      <color theme="0"/>
      <name val="Arial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indexed="10"/>
      <name val="Times New Roman CE"/>
      <charset val="238"/>
    </font>
    <font>
      <b/>
      <sz val="11"/>
      <name val="Arial CE"/>
      <charset val="238"/>
    </font>
    <font>
      <b/>
      <sz val="12"/>
      <name val="Arial"/>
      <family val="2"/>
    </font>
    <font>
      <sz val="12"/>
      <name val="Arial"/>
      <family val="2"/>
      <charset val="238"/>
    </font>
    <font>
      <sz val="11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</font>
    <font>
      <sz val="11"/>
      <color rgb="FFFF0000"/>
      <name val="Arial"/>
      <family val="2"/>
      <charset val="238"/>
    </font>
    <font>
      <sz val="8"/>
      <name val="Aptos Narrow"/>
      <family val="2"/>
      <scheme val="minor"/>
    </font>
    <font>
      <b/>
      <sz val="14"/>
      <name val="Arial"/>
      <family val="2"/>
      <charset val="238"/>
    </font>
    <font>
      <u/>
      <sz val="10"/>
      <name val="Arial"/>
      <family val="2"/>
      <charset val="238"/>
    </font>
    <font>
      <b/>
      <sz val="13"/>
      <name val="Arial CE"/>
      <charset val="238"/>
    </font>
    <font>
      <sz val="12"/>
      <name val="Arial CE"/>
      <charset val="238"/>
    </font>
    <font>
      <b/>
      <sz val="13"/>
      <name val="Arial"/>
      <family val="2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1" fillId="0" borderId="0"/>
  </cellStyleXfs>
  <cellXfs count="315">
    <xf numFmtId="0" fontId="0" fillId="0" borderId="0" xfId="0"/>
    <xf numFmtId="0" fontId="11" fillId="0" borderId="0" xfId="3" applyFont="1" applyAlignment="1">
      <alignment vertical="center"/>
    </xf>
    <xf numFmtId="4" fontId="11" fillId="0" borderId="0" xfId="3" applyNumberFormat="1" applyFont="1" applyAlignment="1">
      <alignment horizontal="center" vertical="center" wrapText="1"/>
    </xf>
    <xf numFmtId="4" fontId="11" fillId="0" borderId="0" xfId="5" applyNumberForma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4" fontId="12" fillId="0" borderId="0" xfId="3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4" fontId="3" fillId="0" borderId="0" xfId="1" applyNumberFormat="1" applyAlignment="1">
      <alignment horizontal="center" vertical="center"/>
    </xf>
    <xf numFmtId="0" fontId="11" fillId="0" borderId="0" xfId="5" applyAlignment="1">
      <alignment vertical="center"/>
    </xf>
    <xf numFmtId="0" fontId="11" fillId="0" borderId="0" xfId="5" applyAlignment="1">
      <alignment vertical="center" wrapText="1"/>
    </xf>
    <xf numFmtId="0" fontId="11" fillId="0" borderId="0" xfId="5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4" fontId="11" fillId="0" borderId="0" xfId="1" applyNumberFormat="1" applyFont="1" applyAlignment="1">
      <alignment horizontal="center" vertical="center"/>
    </xf>
    <xf numFmtId="49" fontId="11" fillId="0" borderId="0" xfId="3" applyNumberFormat="1" applyFont="1" applyAlignment="1">
      <alignment horizontal="left" vertical="center"/>
    </xf>
    <xf numFmtId="0" fontId="11" fillId="0" borderId="0" xfId="5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3" fillId="0" borderId="0" xfId="1" applyAlignment="1">
      <alignment vertical="center"/>
    </xf>
    <xf numFmtId="0" fontId="11" fillId="0" borderId="0" xfId="1" applyFont="1" applyAlignment="1">
      <alignment vertical="center" wrapText="1"/>
    </xf>
    <xf numFmtId="0" fontId="12" fillId="0" borderId="0" xfId="3" applyAlignment="1">
      <alignment vertical="center" wrapText="1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4" fontId="11" fillId="0" borderId="6" xfId="1" applyNumberFormat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center" wrapText="1"/>
    </xf>
    <xf numFmtId="4" fontId="13" fillId="0" borderId="4" xfId="1" applyNumberFormat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" fontId="3" fillId="0" borderId="0" xfId="1" applyNumberFormat="1" applyAlignment="1">
      <alignment vertical="center"/>
    </xf>
    <xf numFmtId="0" fontId="4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1" fillId="0" borderId="2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49" fontId="11" fillId="0" borderId="0" xfId="1" applyNumberFormat="1" applyFont="1" applyAlignment="1">
      <alignment horizontal="left" vertical="center"/>
    </xf>
    <xf numFmtId="49" fontId="11" fillId="0" borderId="0" xfId="1" applyNumberFormat="1" applyFont="1" applyAlignment="1">
      <alignment horizontal="left" vertical="center" wrapText="1"/>
    </xf>
    <xf numFmtId="16" fontId="11" fillId="0" borderId="0" xfId="1" applyNumberFormat="1" applyFont="1" applyAlignment="1">
      <alignment horizontal="left" vertical="center"/>
    </xf>
    <xf numFmtId="0" fontId="11" fillId="0" borderId="6" xfId="1" applyFont="1" applyBorder="1" applyAlignment="1">
      <alignment vertical="center"/>
    </xf>
    <xf numFmtId="0" fontId="13" fillId="0" borderId="6" xfId="1" applyFont="1" applyBorder="1" applyAlignment="1">
      <alignment vertical="center" wrapText="1"/>
    </xf>
    <xf numFmtId="0" fontId="28" fillId="0" borderId="0" xfId="1" applyFont="1" applyAlignment="1">
      <alignment vertical="center"/>
    </xf>
    <xf numFmtId="0" fontId="28" fillId="0" borderId="0" xfId="1" applyFont="1" applyAlignment="1">
      <alignment horizontal="center" vertical="center"/>
    </xf>
    <xf numFmtId="4" fontId="28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18" fillId="0" borderId="3" xfId="3" applyFont="1" applyBorder="1" applyAlignment="1">
      <alignment horizontal="center" vertical="center"/>
    </xf>
    <xf numFmtId="0" fontId="3" fillId="0" borderId="0" xfId="1" applyAlignment="1" applyProtection="1">
      <alignment vertical="center"/>
    </xf>
    <xf numFmtId="0" fontId="17" fillId="0" borderId="0" xfId="1" applyFont="1" applyAlignment="1" applyProtection="1">
      <alignment horizontal="left" vertical="center"/>
    </xf>
    <xf numFmtId="0" fontId="17" fillId="0" borderId="0" xfId="1" applyFont="1" applyAlignment="1" applyProtection="1">
      <alignment horizontal="center" vertical="center"/>
    </xf>
    <xf numFmtId="4" fontId="17" fillId="0" borderId="0" xfId="1" applyNumberFormat="1" applyFont="1" applyAlignment="1" applyProtection="1">
      <alignment horizontal="center" vertical="center"/>
    </xf>
    <xf numFmtId="166" fontId="3" fillId="0" borderId="0" xfId="1" applyNumberFormat="1" applyAlignment="1" applyProtection="1">
      <alignment vertical="center"/>
    </xf>
    <xf numFmtId="0" fontId="18" fillId="0" borderId="0" xfId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center" vertical="center"/>
    </xf>
    <xf numFmtId="0" fontId="5" fillId="0" borderId="3" xfId="3" applyFont="1" applyBorder="1" applyAlignment="1" applyProtection="1">
      <alignment horizontal="center" vertical="center"/>
    </xf>
    <xf numFmtId="0" fontId="18" fillId="0" borderId="3" xfId="3" applyFont="1" applyBorder="1" applyAlignment="1" applyProtection="1">
      <alignment horizontal="center" vertical="center"/>
    </xf>
    <xf numFmtId="0" fontId="3" fillId="0" borderId="0" xfId="1" applyAlignment="1" applyProtection="1">
      <alignment horizontal="center" vertical="center"/>
    </xf>
    <xf numFmtId="4" fontId="3" fillId="0" borderId="0" xfId="1" applyNumberFormat="1" applyAlignment="1" applyProtection="1">
      <alignment horizontal="center" vertical="center"/>
    </xf>
    <xf numFmtId="0" fontId="3" fillId="0" borderId="0" xfId="1" applyAlignment="1" applyProtection="1">
      <alignment vertical="center" wrapText="1"/>
    </xf>
    <xf numFmtId="0" fontId="11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0" fontId="3" fillId="0" borderId="0" xfId="1" applyAlignment="1" applyProtection="1">
      <alignment horizontal="left" vertical="center"/>
    </xf>
    <xf numFmtId="0" fontId="3" fillId="0" borderId="1" xfId="1" applyBorder="1" applyAlignment="1" applyProtection="1">
      <alignment vertical="center"/>
    </xf>
    <xf numFmtId="0" fontId="3" fillId="0" borderId="1" xfId="1" applyBorder="1" applyAlignment="1" applyProtection="1">
      <alignment horizontal="center" vertical="center"/>
    </xf>
    <xf numFmtId="4" fontId="3" fillId="0" borderId="1" xfId="1" applyNumberFormat="1" applyBorder="1" applyAlignment="1" applyProtection="1">
      <alignment horizontal="center" vertical="center"/>
    </xf>
    <xf numFmtId="0" fontId="20" fillId="0" borderId="0" xfId="1" applyFont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3" fillId="0" borderId="2" xfId="1" applyBorder="1" applyAlignment="1" applyProtection="1">
      <alignment vertical="center"/>
    </xf>
    <xf numFmtId="0" fontId="3" fillId="0" borderId="2" xfId="1" applyBorder="1" applyAlignment="1" applyProtection="1">
      <alignment vertical="center" wrapText="1"/>
    </xf>
    <xf numFmtId="0" fontId="3" fillId="0" borderId="2" xfId="1" applyBorder="1" applyAlignment="1" applyProtection="1">
      <alignment horizontal="center" vertical="center"/>
    </xf>
    <xf numFmtId="4" fontId="3" fillId="0" borderId="2" xfId="1" applyNumberFormat="1" applyBorder="1" applyAlignment="1" applyProtection="1">
      <alignment horizontal="center" vertical="center"/>
    </xf>
    <xf numFmtId="49" fontId="16" fillId="0" borderId="0" xfId="3" applyNumberFormat="1" applyFont="1" applyAlignment="1" applyProtection="1">
      <alignment horizontal="left" vertical="center"/>
    </xf>
    <xf numFmtId="0" fontId="22" fillId="0" borderId="0" xfId="3" applyFont="1" applyAlignment="1" applyProtection="1">
      <alignment horizontal="center" vertical="center"/>
    </xf>
    <xf numFmtId="0" fontId="22" fillId="0" borderId="2" xfId="3" applyFont="1" applyBorder="1" applyAlignment="1" applyProtection="1">
      <alignment horizontal="center" vertical="center"/>
    </xf>
    <xf numFmtId="0" fontId="14" fillId="0" borderId="4" xfId="4" applyFont="1" applyBorder="1" applyAlignment="1" applyProtection="1">
      <alignment horizontal="center" vertical="center" wrapText="1"/>
    </xf>
    <xf numFmtId="0" fontId="14" fillId="0" borderId="4" xfId="4" applyFont="1" applyBorder="1" applyAlignment="1" applyProtection="1">
      <alignment horizontal="center" vertical="center"/>
    </xf>
    <xf numFmtId="4" fontId="14" fillId="0" borderId="5" xfId="4" applyNumberFormat="1" applyFont="1" applyBorder="1" applyAlignment="1" applyProtection="1">
      <alignment horizontal="center" vertical="center"/>
    </xf>
    <xf numFmtId="0" fontId="3" fillId="0" borderId="6" xfId="1" applyBorder="1" applyAlignment="1" applyProtection="1">
      <alignment vertical="center"/>
    </xf>
    <xf numFmtId="0" fontId="14" fillId="0" borderId="6" xfId="1" applyFont="1" applyBorder="1" applyAlignment="1" applyProtection="1">
      <alignment vertical="center" wrapText="1"/>
    </xf>
    <xf numFmtId="0" fontId="3" fillId="0" borderId="6" xfId="1" applyBorder="1" applyAlignment="1" applyProtection="1">
      <alignment horizontal="center" vertical="center"/>
    </xf>
    <xf numFmtId="4" fontId="3" fillId="0" borderId="6" xfId="1" applyNumberFormat="1" applyBorder="1" applyAlignment="1" applyProtection="1">
      <alignment horizontal="center" vertical="center"/>
    </xf>
    <xf numFmtId="0" fontId="14" fillId="0" borderId="0" xfId="1" applyFont="1" applyAlignment="1" applyProtection="1">
      <alignment vertical="center" wrapText="1"/>
    </xf>
    <xf numFmtId="0" fontId="11" fillId="0" borderId="0" xfId="1" applyFont="1" applyAlignment="1" applyProtection="1">
      <alignment horizontal="left" vertical="center" wrapText="1"/>
    </xf>
    <xf numFmtId="0" fontId="11" fillId="0" borderId="0" xfId="3" applyFont="1" applyAlignment="1" applyProtection="1">
      <alignment vertical="center" wrapText="1"/>
    </xf>
    <xf numFmtId="0" fontId="11" fillId="0" borderId="0" xfId="3" applyFont="1" applyAlignment="1" applyProtection="1">
      <alignment horizontal="left" vertical="center" wrapText="1"/>
    </xf>
    <xf numFmtId="0" fontId="12" fillId="0" borderId="0" xfId="3" applyAlignment="1" applyProtection="1">
      <alignment horizontal="center" vertical="center" wrapText="1"/>
    </xf>
    <xf numFmtId="4" fontId="12" fillId="0" borderId="0" xfId="3" applyNumberFormat="1" applyAlignment="1" applyProtection="1">
      <alignment horizontal="center" vertical="center" wrapText="1"/>
    </xf>
    <xf numFmtId="0" fontId="11" fillId="0" borderId="0" xfId="3" applyFont="1" applyAlignment="1" applyProtection="1">
      <alignment vertical="center"/>
    </xf>
    <xf numFmtId="0" fontId="11" fillId="0" borderId="0" xfId="3" applyFont="1" applyAlignment="1" applyProtection="1">
      <alignment horizontal="center" vertical="center" wrapText="1"/>
    </xf>
    <xf numFmtId="4" fontId="11" fillId="0" borderId="0" xfId="3" applyNumberFormat="1" applyFont="1" applyAlignment="1" applyProtection="1">
      <alignment horizontal="center" vertical="center" wrapText="1"/>
    </xf>
    <xf numFmtId="14" fontId="11" fillId="0" borderId="0" xfId="3" applyNumberFormat="1" applyFont="1" applyAlignment="1" applyProtection="1">
      <alignment horizontal="left" vertical="center" wrapText="1"/>
    </xf>
    <xf numFmtId="0" fontId="12" fillId="0" borderId="0" xfId="3" applyAlignment="1" applyProtection="1">
      <alignment horizontal="left" vertical="center" wrapText="1"/>
    </xf>
    <xf numFmtId="0" fontId="12" fillId="0" borderId="0" xfId="3" applyAlignment="1" applyProtection="1">
      <alignment vertical="center"/>
    </xf>
    <xf numFmtId="0" fontId="12" fillId="0" borderId="0" xfId="3" applyAlignment="1" applyProtection="1">
      <alignment horizontal="center" vertical="center"/>
    </xf>
    <xf numFmtId="4" fontId="12" fillId="0" borderId="0" xfId="3" applyNumberFormat="1" applyAlignment="1" applyProtection="1">
      <alignment horizontal="center" vertical="center"/>
    </xf>
    <xf numFmtId="0" fontId="14" fillId="0" borderId="6" xfId="1" applyFont="1" applyBorder="1" applyAlignment="1" applyProtection="1">
      <alignment horizontal="left" vertical="center" wrapText="1"/>
    </xf>
    <xf numFmtId="49" fontId="11" fillId="0" borderId="0" xfId="3" applyNumberFormat="1" applyFont="1" applyAlignment="1" applyProtection="1">
      <alignment horizontal="left" vertical="center"/>
    </xf>
    <xf numFmtId="0" fontId="12" fillId="0" borderId="0" xfId="3" applyAlignment="1" applyProtection="1">
      <alignment vertical="center" wrapText="1"/>
    </xf>
    <xf numFmtId="0" fontId="11" fillId="0" borderId="0" xfId="1" applyFont="1" applyAlignment="1" applyProtection="1">
      <alignment vertical="center" wrapText="1"/>
    </xf>
    <xf numFmtId="0" fontId="29" fillId="0" borderId="0" xfId="3" applyFont="1" applyAlignment="1" applyProtection="1">
      <alignment horizontal="center" vertical="center"/>
    </xf>
    <xf numFmtId="166" fontId="11" fillId="0" borderId="0" xfId="3" applyNumberFormat="1" applyFont="1" applyAlignment="1" applyProtection="1">
      <alignment vertical="center"/>
    </xf>
    <xf numFmtId="0" fontId="29" fillId="0" borderId="0" xfId="3" applyFont="1" applyAlignment="1" applyProtection="1">
      <alignment horizontal="center" vertical="center"/>
    </xf>
    <xf numFmtId="4" fontId="29" fillId="0" borderId="0" xfId="3" applyNumberFormat="1" applyFont="1" applyAlignment="1" applyProtection="1">
      <alignment horizontal="center" vertical="center"/>
    </xf>
    <xf numFmtId="0" fontId="29" fillId="0" borderId="3" xfId="3" applyFont="1" applyBorder="1" applyAlignment="1" applyProtection="1">
      <alignment horizontal="center" vertical="center"/>
    </xf>
    <xf numFmtId="0" fontId="13" fillId="0" borderId="0" xfId="3" applyFont="1" applyAlignment="1" applyProtection="1">
      <alignment horizontal="left" vertical="center"/>
    </xf>
    <xf numFmtId="0" fontId="13" fillId="0" borderId="0" xfId="3" applyFont="1" applyAlignment="1" applyProtection="1">
      <alignment horizontal="center" vertical="center"/>
    </xf>
    <xf numFmtId="4" fontId="13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left" vertical="center"/>
    </xf>
    <xf numFmtId="0" fontId="11" fillId="0" borderId="0" xfId="3" applyFont="1" applyAlignment="1" applyProtection="1">
      <alignment horizontal="center" vertical="center"/>
    </xf>
    <xf numFmtId="4" fontId="11" fillId="0" borderId="0" xfId="3" applyNumberFormat="1" applyFont="1" applyAlignment="1" applyProtection="1">
      <alignment horizontal="center" vertical="center"/>
    </xf>
    <xf numFmtId="0" fontId="11" fillId="0" borderId="2" xfId="3" applyFont="1" applyBorder="1" applyAlignment="1" applyProtection="1">
      <alignment horizontal="left" vertical="center"/>
    </xf>
    <xf numFmtId="0" fontId="11" fillId="0" borderId="2" xfId="3" applyFont="1" applyBorder="1" applyAlignment="1" applyProtection="1">
      <alignment vertical="center"/>
    </xf>
    <xf numFmtId="0" fontId="11" fillId="0" borderId="2" xfId="3" applyFont="1" applyBorder="1" applyAlignment="1" applyProtection="1">
      <alignment horizontal="center" vertical="center"/>
    </xf>
    <xf numFmtId="4" fontId="11" fillId="0" borderId="2" xfId="3" applyNumberFormat="1" applyFont="1" applyBorder="1" applyAlignment="1" applyProtection="1">
      <alignment horizontal="center" vertical="center"/>
    </xf>
    <xf numFmtId="0" fontId="15" fillId="0" borderId="2" xfId="3" applyFont="1" applyBorder="1" applyAlignment="1" applyProtection="1">
      <alignment horizontal="left" vertical="center"/>
    </xf>
    <xf numFmtId="0" fontId="15" fillId="0" borderId="2" xfId="3" applyFont="1" applyBorder="1" applyAlignment="1" applyProtection="1">
      <alignment vertical="center"/>
    </xf>
    <xf numFmtId="0" fontId="15" fillId="0" borderId="2" xfId="3" applyFont="1" applyBorder="1" applyAlignment="1" applyProtection="1">
      <alignment horizontal="center" vertical="center"/>
    </xf>
    <xf numFmtId="4" fontId="15" fillId="0" borderId="2" xfId="3" applyNumberFormat="1" applyFont="1" applyBorder="1" applyAlignment="1" applyProtection="1">
      <alignment horizontal="center" vertical="center"/>
    </xf>
    <xf numFmtId="0" fontId="15" fillId="0" borderId="0" xfId="3" applyFont="1" applyAlignment="1" applyProtection="1">
      <alignment horizontal="left" vertical="center"/>
    </xf>
    <xf numFmtId="0" fontId="15" fillId="0" borderId="0" xfId="3" applyFont="1" applyAlignment="1" applyProtection="1">
      <alignment vertical="center"/>
    </xf>
    <xf numFmtId="0" fontId="15" fillId="0" borderId="0" xfId="3" applyFont="1" applyAlignment="1" applyProtection="1">
      <alignment horizontal="center" vertical="center"/>
    </xf>
    <xf numFmtId="4" fontId="15" fillId="0" borderId="0" xfId="3" applyNumberFormat="1" applyFont="1" applyAlignment="1" applyProtection="1">
      <alignment horizontal="center" vertical="center"/>
    </xf>
    <xf numFmtId="0" fontId="12" fillId="0" borderId="0" xfId="3" applyAlignment="1" applyProtection="1">
      <alignment horizontal="left" vertical="center"/>
    </xf>
    <xf numFmtId="49" fontId="11" fillId="0" borderId="0" xfId="3" applyNumberFormat="1" applyFont="1" applyAlignment="1" applyProtection="1">
      <alignment horizontal="center" vertical="center" wrapText="1"/>
    </xf>
    <xf numFmtId="49" fontId="11" fillId="0" borderId="0" xfId="3" applyNumberFormat="1" applyFont="1" applyAlignment="1" applyProtection="1">
      <alignment horizontal="left" vertical="center" wrapText="1"/>
    </xf>
    <xf numFmtId="0" fontId="11" fillId="0" borderId="0" xfId="5" applyAlignment="1" applyProtection="1">
      <alignment vertical="center"/>
    </xf>
    <xf numFmtId="0" fontId="11" fillId="0" borderId="0" xfId="5" applyAlignment="1" applyProtection="1">
      <alignment horizontal="left" vertical="center" wrapText="1"/>
    </xf>
    <xf numFmtId="49" fontId="11" fillId="0" borderId="0" xfId="5" applyNumberFormat="1" applyAlignment="1" applyProtection="1">
      <alignment horizontal="center" vertical="center" wrapText="1"/>
    </xf>
    <xf numFmtId="4" fontId="11" fillId="0" borderId="0" xfId="5" applyNumberFormat="1" applyAlignment="1" applyProtection="1">
      <alignment horizontal="center" vertical="center" wrapText="1"/>
    </xf>
    <xf numFmtId="0" fontId="11" fillId="0" borderId="0" xfId="3" applyFont="1" applyAlignment="1" applyProtection="1">
      <alignment horizontal="left" vertical="center" wrapText="1" readingOrder="1"/>
    </xf>
    <xf numFmtId="0" fontId="11" fillId="0" borderId="0" xfId="3" applyFont="1" applyAlignment="1" applyProtection="1">
      <alignment vertical="center" wrapText="1" readingOrder="1"/>
    </xf>
    <xf numFmtId="0" fontId="12" fillId="0" borderId="0" xfId="3" applyAlignment="1" applyProtection="1">
      <alignment horizontal="left" vertical="center" wrapText="1" readingOrder="1"/>
    </xf>
    <xf numFmtId="0" fontId="13" fillId="0" borderId="6" xfId="3" applyFont="1" applyBorder="1" applyAlignment="1" applyProtection="1">
      <alignment horizontal="left" vertical="center"/>
    </xf>
    <xf numFmtId="0" fontId="11" fillId="0" borderId="6" xfId="3" applyFont="1" applyBorder="1" applyAlignment="1" applyProtection="1">
      <alignment horizontal="center" vertical="center"/>
    </xf>
    <xf numFmtId="4" fontId="11" fillId="0" borderId="6" xfId="3" applyNumberFormat="1" applyFont="1" applyBorder="1" applyAlignment="1" applyProtection="1">
      <alignment horizontal="center" vertical="center"/>
    </xf>
    <xf numFmtId="49" fontId="3" fillId="0" borderId="0" xfId="1" applyNumberFormat="1" applyAlignment="1" applyProtection="1">
      <alignment horizontal="center" vertical="center" wrapText="1"/>
    </xf>
    <xf numFmtId="4" fontId="3" fillId="0" borderId="0" xfId="1" applyNumberFormat="1" applyAlignment="1" applyProtection="1">
      <alignment horizontal="center" vertical="center" wrapText="1"/>
    </xf>
    <xf numFmtId="49" fontId="12" fillId="0" borderId="0" xfId="1" applyNumberFormat="1" applyFont="1" applyAlignment="1" applyProtection="1">
      <alignment vertical="center" wrapText="1"/>
    </xf>
    <xf numFmtId="0" fontId="11" fillId="0" borderId="6" xfId="3" applyFont="1" applyBorder="1" applyAlignment="1" applyProtection="1">
      <alignment horizontal="center" vertical="center" wrapText="1"/>
    </xf>
    <xf numFmtId="4" fontId="11" fillId="0" borderId="6" xfId="3" applyNumberFormat="1" applyFont="1" applyBorder="1" applyAlignment="1" applyProtection="1">
      <alignment horizontal="center" vertical="center" wrapText="1"/>
    </xf>
    <xf numFmtId="49" fontId="12" fillId="0" borderId="0" xfId="3" applyNumberFormat="1" applyAlignment="1" applyProtection="1">
      <alignment horizontal="left" vertical="center"/>
    </xf>
    <xf numFmtId="49" fontId="12" fillId="0" borderId="0" xfId="3" applyNumberFormat="1" applyAlignment="1" applyProtection="1">
      <alignment horizontal="left" vertical="center" wrapText="1"/>
    </xf>
    <xf numFmtId="0" fontId="13" fillId="0" borderId="6" xfId="3" applyFont="1" applyBorder="1" applyAlignment="1" applyProtection="1">
      <alignment horizontal="center" vertical="center"/>
    </xf>
    <xf numFmtId="4" fontId="13" fillId="0" borderId="6" xfId="3" applyNumberFormat="1" applyFont="1" applyBorder="1" applyAlignment="1" applyProtection="1">
      <alignment horizontal="center" vertical="center"/>
    </xf>
    <xf numFmtId="0" fontId="13" fillId="0" borderId="0" xfId="3" applyFont="1" applyAlignment="1" applyProtection="1">
      <alignment vertical="center"/>
    </xf>
    <xf numFmtId="16" fontId="11" fillId="0" borderId="0" xfId="3" applyNumberFormat="1" applyFont="1" applyAlignment="1" applyProtection="1">
      <alignment horizontal="left" vertical="center" wrapText="1"/>
    </xf>
    <xf numFmtId="166" fontId="12" fillId="0" borderId="0" xfId="3" applyNumberFormat="1" applyAlignment="1" applyProtection="1">
      <alignment vertical="center"/>
    </xf>
    <xf numFmtId="16" fontId="5" fillId="0" borderId="0" xfId="5" applyNumberFormat="1" applyFont="1" applyAlignment="1" applyProtection="1">
      <alignment horizontal="left" vertical="center" wrapText="1"/>
    </xf>
    <xf numFmtId="0" fontId="5" fillId="0" borderId="0" xfId="5" applyFont="1" applyAlignment="1" applyProtection="1">
      <alignment horizontal="center" vertical="center" wrapText="1"/>
    </xf>
    <xf numFmtId="0" fontId="5" fillId="0" borderId="0" xfId="5" applyFont="1" applyAlignment="1" applyProtection="1">
      <alignment horizontal="center" vertical="center"/>
    </xf>
    <xf numFmtId="4" fontId="5" fillId="0" borderId="0" xfId="5" applyNumberFormat="1" applyFont="1" applyAlignment="1" applyProtection="1">
      <alignment horizontal="center" vertical="center"/>
    </xf>
    <xf numFmtId="0" fontId="5" fillId="0" borderId="0" xfId="5" applyFont="1" applyAlignment="1" applyProtection="1">
      <alignment horizontal="center" vertical="center"/>
    </xf>
    <xf numFmtId="0" fontId="5" fillId="0" borderId="0" xfId="5" applyFont="1" applyAlignment="1" applyProtection="1">
      <alignment horizontal="left" vertical="center"/>
    </xf>
    <xf numFmtId="0" fontId="25" fillId="0" borderId="3" xfId="3" applyFont="1" applyBorder="1" applyAlignment="1" applyProtection="1">
      <alignment horizontal="center" vertical="center"/>
    </xf>
    <xf numFmtId="0" fontId="1" fillId="0" borderId="0" xfId="5" applyFont="1" applyAlignment="1" applyProtection="1">
      <alignment horizontal="left" vertical="center"/>
    </xf>
    <xf numFmtId="0" fontId="1" fillId="0" borderId="0" xfId="5" applyFont="1" applyAlignment="1" applyProtection="1">
      <alignment horizontal="center" vertical="center"/>
    </xf>
    <xf numFmtId="4" fontId="1" fillId="0" borderId="0" xfId="5" applyNumberFormat="1" applyFont="1" applyAlignment="1" applyProtection="1">
      <alignment horizontal="center" vertical="center"/>
    </xf>
    <xf numFmtId="0" fontId="11" fillId="0" borderId="0" xfId="5" applyAlignment="1" applyProtection="1">
      <alignment horizontal="left" vertical="center"/>
    </xf>
    <xf numFmtId="0" fontId="22" fillId="0" borderId="0" xfId="5" applyFont="1" applyAlignment="1" applyProtection="1">
      <alignment horizontal="center" vertical="center"/>
    </xf>
    <xf numFmtId="4" fontId="22" fillId="0" borderId="0" xfId="5" applyNumberFormat="1" applyFont="1" applyAlignment="1" applyProtection="1">
      <alignment horizontal="center" vertical="center"/>
    </xf>
    <xf numFmtId="0" fontId="12" fillId="0" borderId="0" xfId="5" applyFont="1" applyAlignment="1" applyProtection="1">
      <alignment horizontal="left" vertical="center"/>
    </xf>
    <xf numFmtId="0" fontId="12" fillId="0" borderId="0" xfId="5" applyFont="1" applyAlignment="1" applyProtection="1">
      <alignment horizontal="center" vertical="center"/>
    </xf>
    <xf numFmtId="4" fontId="12" fillId="0" borderId="0" xfId="5" applyNumberFormat="1" applyFont="1" applyAlignment="1" applyProtection="1">
      <alignment horizontal="center" vertical="center"/>
    </xf>
    <xf numFmtId="0" fontId="12" fillId="0" borderId="2" xfId="5" applyFont="1" applyBorder="1" applyAlignment="1" applyProtection="1">
      <alignment horizontal="left" vertical="center"/>
    </xf>
    <xf numFmtId="0" fontId="12" fillId="0" borderId="2" xfId="5" applyFont="1" applyBorder="1" applyAlignment="1" applyProtection="1">
      <alignment vertical="center"/>
    </xf>
    <xf numFmtId="0" fontId="12" fillId="0" borderId="2" xfId="5" applyFont="1" applyBorder="1" applyAlignment="1" applyProtection="1">
      <alignment horizontal="center" vertical="center"/>
    </xf>
    <xf numFmtId="4" fontId="12" fillId="0" borderId="2" xfId="5" applyNumberFormat="1" applyFont="1" applyBorder="1" applyAlignment="1" applyProtection="1">
      <alignment horizontal="center" vertical="center"/>
    </xf>
    <xf numFmtId="0" fontId="12" fillId="0" borderId="1" xfId="5" applyFont="1" applyBorder="1" applyAlignment="1" applyProtection="1">
      <alignment horizontal="left" vertical="center"/>
    </xf>
    <xf numFmtId="0" fontId="22" fillId="0" borderId="0" xfId="5" applyFont="1" applyAlignment="1" applyProtection="1">
      <alignment vertical="center"/>
    </xf>
    <xf numFmtId="0" fontId="12" fillId="0" borderId="0" xfId="5" applyFont="1" applyAlignment="1" applyProtection="1">
      <alignment vertical="center"/>
    </xf>
    <xf numFmtId="0" fontId="22" fillId="0" borderId="0" xfId="5" applyFont="1" applyAlignment="1" applyProtection="1">
      <alignment horizontal="left" vertical="center"/>
    </xf>
    <xf numFmtId="0" fontId="1" fillId="0" borderId="2" xfId="5" applyFont="1" applyBorder="1" applyAlignment="1" applyProtection="1">
      <alignment horizontal="left" vertical="center"/>
    </xf>
    <xf numFmtId="0" fontId="23" fillId="0" borderId="2" xfId="5" applyFont="1" applyBorder="1" applyAlignment="1" applyProtection="1">
      <alignment vertical="center"/>
    </xf>
    <xf numFmtId="0" fontId="23" fillId="0" borderId="2" xfId="5" applyFont="1" applyBorder="1" applyAlignment="1" applyProtection="1">
      <alignment horizontal="center" vertical="center"/>
    </xf>
    <xf numFmtId="4" fontId="23" fillId="0" borderId="2" xfId="5" applyNumberFormat="1" applyFont="1" applyBorder="1" applyAlignment="1" applyProtection="1">
      <alignment horizontal="center" vertical="center"/>
    </xf>
    <xf numFmtId="0" fontId="15" fillId="0" borderId="0" xfId="5" applyFont="1" applyAlignment="1" applyProtection="1">
      <alignment horizontal="left" vertical="center"/>
    </xf>
    <xf numFmtId="0" fontId="15" fillId="0" borderId="0" xfId="5" applyFont="1" applyAlignment="1" applyProtection="1">
      <alignment vertical="center"/>
    </xf>
    <xf numFmtId="0" fontId="15" fillId="0" borderId="0" xfId="5" applyFont="1" applyAlignment="1" applyProtection="1">
      <alignment horizontal="center" vertical="center"/>
    </xf>
    <xf numFmtId="4" fontId="15" fillId="0" borderId="0" xfId="5" applyNumberFormat="1" applyFont="1" applyAlignment="1" applyProtection="1">
      <alignment horizontal="center" vertical="center"/>
    </xf>
    <xf numFmtId="49" fontId="11" fillId="0" borderId="0" xfId="5" applyNumberFormat="1" applyAlignment="1" applyProtection="1">
      <alignment horizontal="left" vertical="center"/>
    </xf>
    <xf numFmtId="0" fontId="11" fillId="0" borderId="0" xfId="5" applyAlignment="1" applyProtection="1">
      <alignment horizontal="left" vertical="center" wrapText="1" readingOrder="1"/>
    </xf>
    <xf numFmtId="0" fontId="11" fillId="0" borderId="0" xfId="5" applyAlignment="1" applyProtection="1">
      <alignment horizontal="center" vertical="center"/>
    </xf>
    <xf numFmtId="4" fontId="11" fillId="0" borderId="0" xfId="5" applyNumberFormat="1" applyAlignment="1" applyProtection="1">
      <alignment horizontal="center" vertical="center"/>
    </xf>
    <xf numFmtId="0" fontId="11" fillId="0" borderId="0" xfId="5" applyAlignment="1" applyProtection="1">
      <alignment vertical="center" wrapText="1" readingOrder="1"/>
    </xf>
    <xf numFmtId="0" fontId="13" fillId="0" borderId="6" xfId="5" applyFont="1" applyBorder="1" applyAlignment="1" applyProtection="1">
      <alignment horizontal="left" vertical="center"/>
    </xf>
    <xf numFmtId="0" fontId="11" fillId="0" borderId="6" xfId="5" applyBorder="1" applyAlignment="1" applyProtection="1">
      <alignment horizontal="center" vertical="center"/>
    </xf>
    <xf numFmtId="4" fontId="11" fillId="0" borderId="6" xfId="5" applyNumberFormat="1" applyBorder="1" applyAlignment="1" applyProtection="1">
      <alignment horizontal="center" vertical="center"/>
    </xf>
    <xf numFmtId="0" fontId="13" fillId="0" borderId="0" xfId="5" applyFont="1" applyAlignment="1" applyProtection="1">
      <alignment horizontal="left" vertical="center"/>
    </xf>
    <xf numFmtId="0" fontId="11" fillId="0" borderId="0" xfId="5" applyAlignment="1" applyProtection="1">
      <alignment vertical="center" wrapText="1"/>
    </xf>
    <xf numFmtId="0" fontId="11" fillId="0" borderId="0" xfId="5" applyAlignment="1" applyProtection="1">
      <alignment horizontal="center" vertical="center" wrapText="1"/>
    </xf>
    <xf numFmtId="0" fontId="11" fillId="0" borderId="6" xfId="5" applyBorder="1" applyAlignment="1" applyProtection="1">
      <alignment horizontal="center" vertical="center" wrapText="1"/>
    </xf>
    <xf numFmtId="4" fontId="11" fillId="0" borderId="6" xfId="5" applyNumberFormat="1" applyBorder="1" applyAlignment="1" applyProtection="1">
      <alignment horizontal="center" vertical="center" wrapText="1"/>
    </xf>
    <xf numFmtId="49" fontId="11" fillId="0" borderId="0" xfId="5" applyNumberFormat="1" applyAlignment="1" applyProtection="1">
      <alignment horizontal="left" vertical="center" wrapText="1"/>
    </xf>
    <xf numFmtId="0" fontId="11" fillId="0" borderId="0" xfId="1" applyFont="1" applyAlignment="1" applyProtection="1">
      <alignment horizontal="center" vertical="center"/>
    </xf>
    <xf numFmtId="4" fontId="11" fillId="0" borderId="0" xfId="1" applyNumberFormat="1" applyFont="1" applyAlignment="1" applyProtection="1">
      <alignment horizontal="center" vertical="center"/>
    </xf>
    <xf numFmtId="0" fontId="11" fillId="0" borderId="0" xfId="1" applyFont="1" applyAlignment="1" applyProtection="1">
      <alignment vertical="center"/>
    </xf>
    <xf numFmtId="0" fontId="13" fillId="0" borderId="6" xfId="5" applyFont="1" applyBorder="1" applyAlignment="1" applyProtection="1">
      <alignment horizontal="center" vertical="center"/>
    </xf>
    <xf numFmtId="4" fontId="13" fillId="0" borderId="6" xfId="5" applyNumberFormat="1" applyFont="1" applyBorder="1" applyAlignment="1" applyProtection="1">
      <alignment horizontal="center" vertical="center"/>
    </xf>
    <xf numFmtId="4" fontId="11" fillId="0" borderId="0" xfId="1" applyNumberFormat="1" applyFont="1" applyAlignment="1" applyProtection="1">
      <alignment horizontal="center" vertical="center"/>
      <protection locked="0"/>
    </xf>
    <xf numFmtId="4" fontId="11" fillId="0" borderId="0" xfId="5" applyNumberFormat="1" applyAlignment="1" applyProtection="1">
      <alignment horizontal="center" vertical="center" wrapText="1"/>
      <protection locked="0"/>
    </xf>
    <xf numFmtId="4" fontId="12" fillId="0" borderId="0" xfId="3" applyNumberFormat="1" applyAlignment="1" applyProtection="1">
      <alignment horizontal="center" vertical="center"/>
      <protection locked="0"/>
    </xf>
    <xf numFmtId="4" fontId="14" fillId="0" borderId="0" xfId="1" applyNumberFormat="1" applyFont="1" applyAlignment="1" applyProtection="1">
      <alignment horizontal="center" vertical="center" wrapText="1"/>
    </xf>
    <xf numFmtId="4" fontId="11" fillId="0" borderId="0" xfId="3" applyNumberFormat="1" applyFont="1" applyAlignment="1" applyProtection="1">
      <alignment horizontal="right" vertical="center"/>
    </xf>
    <xf numFmtId="4" fontId="11" fillId="0" borderId="2" xfId="3" applyNumberFormat="1" applyFont="1" applyBorder="1" applyAlignment="1" applyProtection="1">
      <alignment horizontal="right" vertical="center"/>
    </xf>
    <xf numFmtId="4" fontId="13" fillId="0" borderId="0" xfId="3" applyNumberFormat="1" applyFont="1" applyAlignment="1" applyProtection="1">
      <alignment horizontal="right" vertical="center"/>
    </xf>
    <xf numFmtId="4" fontId="12" fillId="0" borderId="0" xfId="3" applyNumberFormat="1" applyAlignment="1" applyProtection="1">
      <alignment horizontal="right" vertical="center"/>
    </xf>
    <xf numFmtId="4" fontId="14" fillId="0" borderId="4" xfId="4" applyNumberFormat="1" applyFont="1" applyBorder="1" applyAlignment="1" applyProtection="1">
      <alignment horizontal="center" vertical="center" wrapText="1"/>
    </xf>
    <xf numFmtId="4" fontId="11" fillId="0" borderId="0" xfId="5" applyNumberFormat="1" applyAlignment="1" applyProtection="1">
      <alignment horizontal="right" vertical="center"/>
    </xf>
    <xf numFmtId="4" fontId="13" fillId="0" borderId="6" xfId="3" applyNumberFormat="1" applyFont="1" applyBorder="1" applyAlignment="1" applyProtection="1">
      <alignment horizontal="right" vertical="center"/>
    </xf>
    <xf numFmtId="4" fontId="3" fillId="0" borderId="0" xfId="1" applyNumberFormat="1" applyAlignment="1" applyProtection="1">
      <alignment horizontal="right" vertical="center"/>
    </xf>
    <xf numFmtId="4" fontId="11" fillId="0" borderId="0" xfId="3" applyNumberFormat="1" applyFont="1" applyAlignment="1" applyProtection="1">
      <alignment horizontal="right" vertical="center" wrapText="1"/>
    </xf>
    <xf numFmtId="4" fontId="13" fillId="0" borderId="6" xfId="3" applyNumberFormat="1" applyFont="1" applyBorder="1" applyAlignment="1" applyProtection="1">
      <alignment horizontal="right" vertical="center" wrapText="1"/>
    </xf>
    <xf numFmtId="4" fontId="13" fillId="0" borderId="0" xfId="3" applyNumberFormat="1" applyFont="1" applyAlignment="1" applyProtection="1">
      <alignment horizontal="right" vertical="center" wrapText="1"/>
    </xf>
    <xf numFmtId="4" fontId="12" fillId="0" borderId="2" xfId="3" applyNumberFormat="1" applyBorder="1" applyAlignment="1" applyProtection="1">
      <alignment horizontal="center" vertical="center"/>
    </xf>
    <xf numFmtId="4" fontId="11" fillId="0" borderId="1" xfId="3" applyNumberFormat="1" applyFont="1" applyBorder="1" applyAlignment="1" applyProtection="1">
      <alignment horizontal="center" vertical="center"/>
    </xf>
    <xf numFmtId="4" fontId="14" fillId="0" borderId="4" xfId="4" applyNumberFormat="1" applyFont="1" applyBorder="1" applyAlignment="1" applyProtection="1">
      <alignment horizontal="center" vertical="center"/>
    </xf>
    <xf numFmtId="4" fontId="11" fillId="0" borderId="0" xfId="3" applyNumberFormat="1" applyFont="1" applyAlignment="1" applyProtection="1">
      <alignment horizontal="center" vertical="center"/>
      <protection locked="0"/>
    </xf>
    <xf numFmtId="4" fontId="3" fillId="0" borderId="0" xfId="1" applyNumberFormat="1" applyAlignment="1" applyProtection="1">
      <alignment horizontal="center" vertical="center"/>
      <protection locked="0"/>
    </xf>
    <xf numFmtId="4" fontId="11" fillId="0" borderId="0" xfId="3" applyNumberFormat="1" applyFont="1" applyAlignment="1" applyProtection="1">
      <alignment horizontal="center" vertical="center" wrapText="1"/>
      <protection locked="0"/>
    </xf>
    <xf numFmtId="4" fontId="12" fillId="0" borderId="0" xfId="3" applyNumberFormat="1" applyAlignment="1" applyProtection="1">
      <alignment horizontal="center" vertical="center" wrapText="1"/>
      <protection locked="0"/>
    </xf>
    <xf numFmtId="4" fontId="17" fillId="0" borderId="0" xfId="1" applyNumberFormat="1" applyFont="1" applyAlignment="1" applyProtection="1">
      <alignment horizontal="left" vertical="center"/>
    </xf>
    <xf numFmtId="4" fontId="14" fillId="0" borderId="0" xfId="1" applyNumberFormat="1" applyFont="1" applyAlignment="1" applyProtection="1">
      <alignment horizontal="center" vertical="center"/>
    </xf>
    <xf numFmtId="4" fontId="19" fillId="0" borderId="0" xfId="1" applyNumberFormat="1" applyFont="1" applyAlignment="1" applyProtection="1">
      <alignment horizontal="center" vertical="center"/>
    </xf>
    <xf numFmtId="4" fontId="3" fillId="0" borderId="1" xfId="1" applyNumberFormat="1" applyBorder="1" applyAlignment="1" applyProtection="1">
      <alignment horizontal="right" vertical="center"/>
    </xf>
    <xf numFmtId="4" fontId="14" fillId="0" borderId="0" xfId="1" applyNumberFormat="1" applyFont="1" applyAlignment="1" applyProtection="1">
      <alignment horizontal="right" vertical="center"/>
    </xf>
    <xf numFmtId="4" fontId="3" fillId="0" borderId="2" xfId="1" applyNumberFormat="1" applyBorder="1" applyAlignment="1" applyProtection="1">
      <alignment horizontal="right" vertical="center"/>
    </xf>
    <xf numFmtId="4" fontId="21" fillId="0" borderId="6" xfId="1" applyNumberFormat="1" applyFont="1" applyBorder="1" applyAlignment="1" applyProtection="1">
      <alignment horizontal="right" vertical="center"/>
    </xf>
    <xf numFmtId="4" fontId="21" fillId="0" borderId="0" xfId="1" applyNumberFormat="1" applyFont="1" applyAlignment="1" applyProtection="1">
      <alignment horizontal="right" vertical="center"/>
    </xf>
    <xf numFmtId="4" fontId="3" fillId="0" borderId="0" xfId="1" applyNumberFormat="1" applyAlignment="1" applyProtection="1">
      <alignment vertical="center"/>
    </xf>
    <xf numFmtId="4" fontId="2" fillId="0" borderId="0" xfId="5" applyNumberFormat="1" applyFont="1" applyAlignment="1" applyProtection="1">
      <alignment horizontal="center" vertical="center"/>
    </xf>
    <xf numFmtId="4" fontId="12" fillId="0" borderId="0" xfId="5" applyNumberFormat="1" applyFont="1" applyAlignment="1" applyProtection="1">
      <alignment horizontal="right" vertical="center"/>
    </xf>
    <xf numFmtId="4" fontId="11" fillId="0" borderId="2" xfId="5" applyNumberFormat="1" applyBorder="1" applyAlignment="1" applyProtection="1">
      <alignment horizontal="center" vertical="center"/>
    </xf>
    <xf numFmtId="4" fontId="12" fillId="0" borderId="2" xfId="5" applyNumberFormat="1" applyFont="1" applyBorder="1" applyAlignment="1" applyProtection="1">
      <alignment horizontal="right" vertical="center"/>
    </xf>
    <xf numFmtId="4" fontId="22" fillId="0" borderId="0" xfId="5" applyNumberFormat="1" applyFont="1" applyAlignment="1" applyProtection="1">
      <alignment horizontal="right" vertical="center"/>
    </xf>
    <xf numFmtId="4" fontId="2" fillId="0" borderId="2" xfId="5" applyNumberFormat="1" applyFont="1" applyBorder="1" applyAlignment="1" applyProtection="1">
      <alignment horizontal="right" vertical="center"/>
    </xf>
    <xf numFmtId="4" fontId="11" fillId="0" borderId="0" xfId="5" applyNumberFormat="1" applyAlignment="1" applyProtection="1">
      <alignment horizontal="center" vertical="center"/>
      <protection locked="0"/>
    </xf>
    <xf numFmtId="4" fontId="13" fillId="0" borderId="6" xfId="5" applyNumberFormat="1" applyFont="1" applyBorder="1" applyAlignment="1" applyProtection="1">
      <alignment horizontal="right" vertical="center"/>
    </xf>
    <xf numFmtId="4" fontId="13" fillId="0" borderId="0" xfId="5" applyNumberFormat="1" applyFont="1" applyAlignment="1" applyProtection="1">
      <alignment horizontal="right" vertical="center"/>
    </xf>
    <xf numFmtId="4" fontId="11" fillId="0" borderId="0" xfId="5" applyNumberFormat="1" applyAlignment="1" applyProtection="1">
      <alignment horizontal="right" vertical="center" wrapText="1"/>
    </xf>
    <xf numFmtId="4" fontId="13" fillId="0" borderId="0" xfId="5" applyNumberFormat="1" applyFont="1" applyAlignment="1" applyProtection="1">
      <alignment horizontal="right" vertical="center" wrapText="1"/>
    </xf>
    <xf numFmtId="4" fontId="11" fillId="0" borderId="0" xfId="1" applyNumberFormat="1" applyFont="1" applyAlignment="1" applyProtection="1">
      <alignment horizontal="right" vertical="center"/>
    </xf>
    <xf numFmtId="4" fontId="28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vertical="center" wrapText="1"/>
    </xf>
    <xf numFmtId="4" fontId="3" fillId="0" borderId="0" xfId="1" applyNumberFormat="1" applyAlignment="1">
      <alignment horizontal="right" vertical="center"/>
    </xf>
    <xf numFmtId="4" fontId="11" fillId="0" borderId="0" xfId="1" applyNumberFormat="1" applyFont="1" applyAlignment="1">
      <alignment horizontal="center" vertical="center" wrapText="1"/>
    </xf>
    <xf numFmtId="4" fontId="13" fillId="0" borderId="0" xfId="1" applyNumberFormat="1" applyFont="1" applyAlignment="1">
      <alignment horizontal="center" vertical="center"/>
    </xf>
    <xf numFmtId="4" fontId="11" fillId="0" borderId="0" xfId="1" applyNumberFormat="1" applyFont="1" applyAlignment="1">
      <alignment horizontal="right" vertical="center"/>
    </xf>
    <xf numFmtId="4" fontId="11" fillId="0" borderId="1" xfId="1" applyNumberFormat="1" applyFont="1" applyBorder="1" applyAlignment="1">
      <alignment horizontal="right" vertical="center"/>
    </xf>
    <xf numFmtId="4" fontId="13" fillId="0" borderId="0" xfId="1" applyNumberFormat="1" applyFont="1" applyAlignment="1">
      <alignment horizontal="right" vertical="center"/>
    </xf>
    <xf numFmtId="4" fontId="11" fillId="0" borderId="2" xfId="1" applyNumberFormat="1" applyFont="1" applyBorder="1" applyAlignment="1">
      <alignment horizontal="right" vertical="center"/>
    </xf>
    <xf numFmtId="4" fontId="13" fillId="0" borderId="5" xfId="1" applyNumberFormat="1" applyFont="1" applyBorder="1" applyAlignment="1">
      <alignment horizontal="center" vertical="center"/>
    </xf>
    <xf numFmtId="4" fontId="13" fillId="0" borderId="4" xfId="1" applyNumberFormat="1" applyFont="1" applyBorder="1" applyAlignment="1">
      <alignment horizontal="center" vertical="center" wrapText="1"/>
    </xf>
    <xf numFmtId="4" fontId="13" fillId="0" borderId="6" xfId="1" applyNumberFormat="1" applyFont="1" applyBorder="1" applyAlignment="1">
      <alignment horizontal="right" vertical="center"/>
    </xf>
    <xf numFmtId="4" fontId="11" fillId="0" borderId="0" xfId="5" applyNumberFormat="1" applyAlignment="1">
      <alignment horizontal="right" vertical="center"/>
    </xf>
    <xf numFmtId="4" fontId="11" fillId="0" borderId="0" xfId="5" applyNumberFormat="1" applyAlignment="1">
      <alignment horizontal="right" vertical="center" wrapText="1"/>
    </xf>
    <xf numFmtId="4" fontId="12" fillId="0" borderId="0" xfId="3" applyNumberFormat="1" applyAlignment="1">
      <alignment horizontal="right" vertical="center"/>
    </xf>
    <xf numFmtId="4" fontId="11" fillId="0" borderId="0" xfId="1" applyNumberFormat="1" applyFon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68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right" vertical="center"/>
    </xf>
    <xf numFmtId="168" fontId="30" fillId="0" borderId="3" xfId="0" applyNumberFormat="1" applyFont="1" applyBorder="1" applyAlignment="1">
      <alignment vertical="center"/>
    </xf>
    <xf numFmtId="168" fontId="31" fillId="0" borderId="0" xfId="0" applyNumberFormat="1" applyFont="1" applyAlignment="1">
      <alignment vertical="center"/>
    </xf>
    <xf numFmtId="168" fontId="30" fillId="0" borderId="0" xfId="0" applyNumberFormat="1" applyFont="1" applyAlignment="1">
      <alignment vertical="center"/>
    </xf>
    <xf numFmtId="168" fontId="30" fillId="0" borderId="0" xfId="0" applyNumberFormat="1" applyFont="1" applyAlignment="1">
      <alignment horizontal="center" vertical="center" wrapText="1"/>
    </xf>
    <xf numFmtId="168" fontId="30" fillId="0" borderId="0" xfId="0" applyNumberFormat="1" applyFont="1" applyAlignment="1">
      <alignment vertical="center" wrapText="1"/>
    </xf>
    <xf numFmtId="168" fontId="30" fillId="0" borderId="3" xfId="0" applyNumberFormat="1" applyFont="1" applyBorder="1" applyAlignment="1">
      <alignment vertical="center" wrapText="1"/>
    </xf>
    <xf numFmtId="168" fontId="27" fillId="0" borderId="7" xfId="1" applyNumberFormat="1" applyFont="1" applyBorder="1" applyAlignment="1">
      <alignment horizontal="center" vertical="center"/>
    </xf>
    <xf numFmtId="168" fontId="32" fillId="0" borderId="7" xfId="0" applyNumberFormat="1" applyFont="1" applyBorder="1" applyAlignment="1">
      <alignment vertical="center"/>
    </xf>
    <xf numFmtId="168" fontId="30" fillId="0" borderId="7" xfId="0" applyNumberFormat="1" applyFont="1" applyBorder="1" applyAlignment="1">
      <alignment horizontal="left" vertical="center"/>
    </xf>
    <xf numFmtId="168" fontId="30" fillId="0" borderId="7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8" fillId="0" borderId="1" xfId="0" applyNumberFormat="1" applyFont="1" applyBorder="1" applyAlignment="1">
      <alignment horizontal="left" vertical="center"/>
    </xf>
    <xf numFmtId="168" fontId="8" fillId="0" borderId="1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2" xfId="0" applyNumberFormat="1" applyFont="1" applyBorder="1" applyAlignment="1">
      <alignment horizontal="left" vertical="center"/>
    </xf>
    <xf numFmtId="168" fontId="8" fillId="0" borderId="2" xfId="0" applyNumberFormat="1" applyFont="1" applyBorder="1" applyAlignment="1">
      <alignment vertical="center"/>
    </xf>
    <xf numFmtId="168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8" fontId="8" fillId="0" borderId="3" xfId="0" applyNumberFormat="1" applyFont="1" applyBorder="1" applyAlignment="1">
      <alignment vertical="center"/>
    </xf>
    <xf numFmtId="168" fontId="8" fillId="0" borderId="3" xfId="0" applyNumberFormat="1" applyFont="1" applyBorder="1" applyAlignment="1">
      <alignment horizontal="left" vertical="center"/>
    </xf>
    <xf numFmtId="168" fontId="9" fillId="0" borderId="3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left" vertical="center" wrapText="1"/>
    </xf>
    <xf numFmtId="168" fontId="10" fillId="0" borderId="0" xfId="1" applyNumberFormat="1" applyFont="1" applyAlignment="1">
      <alignment vertical="center"/>
    </xf>
    <xf numFmtId="168" fontId="10" fillId="0" borderId="0" xfId="2" applyNumberFormat="1" applyFont="1" applyAlignment="1">
      <alignment horizontal="left" vertical="center" wrapText="1"/>
    </xf>
    <xf numFmtId="168" fontId="10" fillId="0" borderId="0" xfId="2" applyNumberFormat="1" applyFont="1" applyAlignment="1">
      <alignment horizontal="left" vertical="center"/>
    </xf>
    <xf numFmtId="168" fontId="10" fillId="0" borderId="0" xfId="2" applyNumberFormat="1" applyFont="1" applyAlignment="1">
      <alignment vertical="center" wrapText="1"/>
    </xf>
    <xf numFmtId="168" fontId="10" fillId="0" borderId="0" xfId="2" applyNumberFormat="1" applyFont="1" applyAlignment="1">
      <alignment vertical="center"/>
    </xf>
    <xf numFmtId="168" fontId="11" fillId="0" borderId="0" xfId="0" applyNumberFormat="1" applyFont="1" applyAlignment="1">
      <alignment horizontal="left" vertical="center"/>
    </xf>
  </cellXfs>
  <cellStyles count="6">
    <cellStyle name="Navadno" xfId="0" builtinId="0"/>
    <cellStyle name="Navadno 2" xfId="1" xr:uid="{608A9536-4036-614F-93B9-CCEED0657429}"/>
    <cellStyle name="Navadno 3" xfId="3" xr:uid="{526F5237-0DAC-A145-82DF-8759DE4CC3ED}"/>
    <cellStyle name="Navadno 4 2" xfId="5" xr:uid="{97B720F6-E3E8-0C48-B946-D3ECB8C81C74}"/>
    <cellStyle name="Navadno_List1" xfId="4" xr:uid="{B55BEF68-FF07-AE4F-84C7-C8919CAB6EF6}"/>
    <cellStyle name="Normal 2" xfId="2" xr:uid="{FC62BF43-1C1E-F548-9583-6EBD66ACA1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72FE3-6B32-254B-A59F-E778F7CDBEBA}">
  <dimension ref="A1:H169"/>
  <sheetViews>
    <sheetView tabSelected="1" view="pageLayout" zoomScaleNormal="100" workbookViewId="0"/>
  </sheetViews>
  <sheetFormatPr defaultColWidth="8.75" defaultRowHeight="15.75" x14ac:dyDescent="0.25"/>
  <cols>
    <col min="1" max="1" width="3.5" style="269" customWidth="1"/>
    <col min="2" max="2" width="8.75" style="270"/>
    <col min="3" max="5" width="8.75" style="269"/>
    <col min="6" max="6" width="11.75" style="269" customWidth="1"/>
    <col min="7" max="7" width="5.5" style="269" customWidth="1"/>
    <col min="8" max="8" width="21.75" style="272" bestFit="1" customWidth="1"/>
    <col min="9" max="16384" width="8.75" style="269"/>
  </cols>
  <sheetData>
    <row r="1" spans="1:8" x14ac:dyDescent="0.25">
      <c r="C1" s="270"/>
      <c r="D1" s="270"/>
      <c r="E1" s="271"/>
      <c r="F1" s="271"/>
      <c r="G1" s="271"/>
    </row>
    <row r="2" spans="1:8" ht="17.25" thickBot="1" x14ac:dyDescent="0.3">
      <c r="A2" s="273" t="s">
        <v>0</v>
      </c>
      <c r="B2" s="273"/>
      <c r="C2" s="273"/>
      <c r="D2" s="273"/>
      <c r="E2" s="273"/>
      <c r="F2" s="273"/>
      <c r="G2" s="273"/>
      <c r="H2" s="273"/>
    </row>
    <row r="3" spans="1:8" ht="16.5" x14ac:dyDescent="0.25">
      <c r="A3" s="274"/>
      <c r="B3" s="275"/>
      <c r="C3" s="275"/>
      <c r="D3" s="275"/>
      <c r="E3" s="275"/>
      <c r="F3" s="275"/>
      <c r="G3" s="275"/>
      <c r="H3" s="275"/>
    </row>
    <row r="4" spans="1:8" ht="15.75" customHeight="1" x14ac:dyDescent="0.25">
      <c r="A4" s="276" t="s">
        <v>1</v>
      </c>
      <c r="B4" s="276"/>
      <c r="C4" s="276"/>
      <c r="D4" s="276"/>
      <c r="E4" s="276"/>
      <c r="F4" s="276"/>
      <c r="G4" s="276"/>
      <c r="H4" s="276"/>
    </row>
    <row r="5" spans="1:8" ht="15.75" customHeight="1" x14ac:dyDescent="0.25">
      <c r="A5" s="277"/>
      <c r="B5" s="277"/>
      <c r="C5" s="277"/>
      <c r="D5" s="277"/>
      <c r="E5" s="277"/>
      <c r="F5" s="277"/>
      <c r="G5" s="277"/>
      <c r="H5" s="277"/>
    </row>
    <row r="6" spans="1:8" ht="10.15" customHeight="1" thickBot="1" x14ac:dyDescent="0.3">
      <c r="A6" s="278"/>
      <c r="B6" s="278"/>
      <c r="C6" s="278"/>
      <c r="D6" s="278"/>
      <c r="E6" s="278"/>
      <c r="F6" s="278"/>
      <c r="G6" s="278"/>
      <c r="H6" s="278"/>
    </row>
    <row r="7" spans="1:8" ht="20.25" customHeight="1" thickBot="1" x14ac:dyDescent="0.3">
      <c r="A7" s="279" t="s">
        <v>2</v>
      </c>
      <c r="B7" s="279"/>
      <c r="C7" s="279"/>
      <c r="D7" s="279"/>
      <c r="E7" s="279"/>
      <c r="F7" s="279"/>
      <c r="G7" s="279"/>
      <c r="H7" s="279"/>
    </row>
    <row r="8" spans="1:8" ht="18" thickBot="1" x14ac:dyDescent="0.3">
      <c r="A8" s="280"/>
      <c r="B8" s="281"/>
      <c r="C8" s="282"/>
      <c r="D8" s="282"/>
      <c r="E8" s="282"/>
      <c r="F8" s="282"/>
      <c r="G8" s="282"/>
      <c r="H8" s="282" t="s">
        <v>194</v>
      </c>
    </row>
    <row r="9" spans="1:8" s="287" customFormat="1" ht="12" x14ac:dyDescent="0.25">
      <c r="A9" s="283"/>
      <c r="B9" s="283"/>
      <c r="C9" s="284"/>
      <c r="D9" s="285"/>
      <c r="E9" s="285"/>
      <c r="F9" s="285"/>
      <c r="G9" s="285" t="s">
        <v>3</v>
      </c>
      <c r="H9" s="286"/>
    </row>
    <row r="10" spans="1:8" s="287" customFormat="1" ht="12" x14ac:dyDescent="0.25">
      <c r="A10" s="283" t="s">
        <v>4</v>
      </c>
      <c r="B10" s="283" t="s">
        <v>5</v>
      </c>
      <c r="C10" s="284"/>
      <c r="D10" s="285"/>
      <c r="E10" s="285"/>
      <c r="F10" s="285"/>
      <c r="G10" s="288" t="s">
        <v>3</v>
      </c>
      <c r="H10" s="289">
        <f>'Obnova vozišča'!F23</f>
        <v>0</v>
      </c>
    </row>
    <row r="11" spans="1:8" s="287" customFormat="1" ht="12" x14ac:dyDescent="0.25">
      <c r="A11" s="283"/>
      <c r="B11" s="283"/>
      <c r="C11" s="284"/>
      <c r="D11" s="285"/>
      <c r="E11" s="285"/>
      <c r="F11" s="285"/>
      <c r="G11" s="288"/>
      <c r="H11" s="289"/>
    </row>
    <row r="12" spans="1:8" s="287" customFormat="1" ht="12" x14ac:dyDescent="0.25">
      <c r="A12" s="283" t="s">
        <v>6</v>
      </c>
      <c r="B12" s="283" t="s">
        <v>7</v>
      </c>
      <c r="C12" s="284"/>
      <c r="D12" s="285"/>
      <c r="E12" s="285"/>
      <c r="F12" s="285"/>
      <c r="G12" s="288" t="s">
        <v>3</v>
      </c>
      <c r="H12" s="289">
        <f>'PZL-1'!F22</f>
        <v>0</v>
      </c>
    </row>
    <row r="13" spans="1:8" s="287" customFormat="1" ht="12" x14ac:dyDescent="0.25">
      <c r="A13" s="283"/>
      <c r="B13" s="283"/>
      <c r="C13" s="284"/>
      <c r="D13" s="285"/>
      <c r="E13" s="285"/>
      <c r="F13" s="285"/>
      <c r="G13" s="288"/>
      <c r="H13" s="289"/>
    </row>
    <row r="14" spans="1:8" s="287" customFormat="1" ht="12" x14ac:dyDescent="0.25">
      <c r="A14" s="283" t="s">
        <v>8</v>
      </c>
      <c r="B14" s="283" t="s">
        <v>9</v>
      </c>
      <c r="C14" s="284"/>
      <c r="D14" s="285"/>
      <c r="E14" s="285"/>
      <c r="F14" s="285"/>
      <c r="G14" s="288" t="s">
        <v>3</v>
      </c>
      <c r="H14" s="289">
        <f>'Berlinska stena'!F22</f>
        <v>0</v>
      </c>
    </row>
    <row r="15" spans="1:8" s="287" customFormat="1" ht="12" x14ac:dyDescent="0.25">
      <c r="A15" s="283"/>
      <c r="B15" s="283"/>
      <c r="C15" s="284"/>
      <c r="D15" s="285"/>
      <c r="E15" s="285"/>
      <c r="F15" s="285"/>
      <c r="G15" s="288"/>
      <c r="H15" s="289"/>
    </row>
    <row r="16" spans="1:8" s="287" customFormat="1" ht="12" x14ac:dyDescent="0.25">
      <c r="A16" s="283" t="s">
        <v>226</v>
      </c>
      <c r="B16" s="283" t="s">
        <v>225</v>
      </c>
      <c r="C16" s="284"/>
      <c r="D16" s="285"/>
      <c r="E16" s="285"/>
      <c r="F16" s="285"/>
      <c r="G16" s="288" t="s">
        <v>3</v>
      </c>
      <c r="H16" s="289">
        <f>'Odvodna Veja'!F23</f>
        <v>0</v>
      </c>
    </row>
    <row r="17" spans="1:8" s="287" customFormat="1" ht="12" x14ac:dyDescent="0.25">
      <c r="A17" s="283"/>
      <c r="B17" s="283"/>
      <c r="C17" s="284"/>
      <c r="D17" s="285"/>
      <c r="E17" s="285"/>
      <c r="F17" s="285"/>
      <c r="G17" s="288"/>
      <c r="H17" s="289"/>
    </row>
    <row r="18" spans="1:8" x14ac:dyDescent="0.25">
      <c r="A18" s="290" t="s">
        <v>10</v>
      </c>
      <c r="B18" s="290"/>
      <c r="C18" s="291"/>
      <c r="D18" s="291"/>
      <c r="E18" s="291"/>
      <c r="F18" s="292"/>
      <c r="G18" s="292" t="s">
        <v>3</v>
      </c>
      <c r="H18" s="293">
        <f>SUM(H10:H16)</f>
        <v>0</v>
      </c>
    </row>
    <row r="19" spans="1:8" x14ac:dyDescent="0.25">
      <c r="A19" s="294"/>
      <c r="B19" s="294"/>
      <c r="C19" s="295"/>
      <c r="D19" s="295"/>
      <c r="E19" s="295"/>
      <c r="F19" s="295"/>
      <c r="G19" s="295"/>
      <c r="H19" s="296"/>
    </row>
    <row r="20" spans="1:8" x14ac:dyDescent="0.25">
      <c r="A20" s="297" t="s">
        <v>11</v>
      </c>
      <c r="B20" s="297"/>
      <c r="C20" s="298"/>
      <c r="D20" s="298"/>
      <c r="E20" s="298"/>
      <c r="F20" s="299"/>
      <c r="G20" s="299" t="s">
        <v>3</v>
      </c>
      <c r="H20" s="300">
        <f>H18*0.22</f>
        <v>0</v>
      </c>
    </row>
    <row r="21" spans="1:8" x14ac:dyDescent="0.25">
      <c r="A21" s="295"/>
      <c r="B21" s="301"/>
      <c r="C21" s="295"/>
      <c r="D21" s="295"/>
      <c r="E21" s="295"/>
      <c r="F21" s="295"/>
      <c r="G21" s="295"/>
      <c r="H21" s="302"/>
    </row>
    <row r="22" spans="1:8" x14ac:dyDescent="0.25">
      <c r="A22" s="301" t="s">
        <v>12</v>
      </c>
      <c r="B22" s="301"/>
      <c r="C22" s="295"/>
      <c r="D22" s="295"/>
      <c r="E22" s="295"/>
      <c r="F22" s="303"/>
      <c r="G22" s="303" t="s">
        <v>3</v>
      </c>
      <c r="H22" s="302">
        <f>H18*1.22</f>
        <v>0</v>
      </c>
    </row>
    <row r="23" spans="1:8" ht="16.5" thickBot="1" x14ac:dyDescent="0.3">
      <c r="A23" s="304"/>
      <c r="B23" s="305"/>
      <c r="C23" s="304"/>
      <c r="D23" s="304"/>
      <c r="E23" s="304"/>
      <c r="F23" s="304"/>
      <c r="G23" s="304"/>
      <c r="H23" s="306"/>
    </row>
    <row r="24" spans="1:8" x14ac:dyDescent="0.25">
      <c r="A24" s="295"/>
      <c r="B24" s="294"/>
      <c r="C24" s="295"/>
      <c r="D24" s="295"/>
      <c r="E24" s="295"/>
      <c r="F24" s="295"/>
      <c r="G24" s="295"/>
      <c r="H24" s="296"/>
    </row>
    <row r="25" spans="1:8" x14ac:dyDescent="0.25">
      <c r="A25" s="294" t="s">
        <v>13</v>
      </c>
      <c r="B25" s="294"/>
      <c r="C25" s="295"/>
      <c r="D25" s="295"/>
      <c r="E25" s="295"/>
      <c r="F25" s="307"/>
      <c r="G25" s="307" t="s">
        <v>3</v>
      </c>
      <c r="H25" s="296"/>
    </row>
    <row r="26" spans="1:8" ht="25.15" customHeight="1" x14ac:dyDescent="0.25">
      <c r="A26" s="308" t="s">
        <v>14</v>
      </c>
      <c r="B26" s="308"/>
      <c r="C26" s="308"/>
      <c r="D26" s="308"/>
      <c r="E26" s="308"/>
      <c r="F26" s="308"/>
      <c r="G26" s="307"/>
      <c r="H26" s="296"/>
    </row>
    <row r="27" spans="1:8" x14ac:dyDescent="0.25">
      <c r="A27" s="287"/>
      <c r="B27" s="283"/>
      <c r="C27" s="287"/>
      <c r="D27" s="287"/>
      <c r="E27" s="287"/>
      <c r="F27" s="287"/>
      <c r="G27" s="287"/>
      <c r="H27" s="289"/>
    </row>
    <row r="28" spans="1:8" x14ac:dyDescent="0.25">
      <c r="A28" s="309"/>
      <c r="B28" s="283"/>
      <c r="C28" s="287"/>
      <c r="D28" s="287"/>
      <c r="E28" s="287"/>
      <c r="F28" s="287"/>
      <c r="G28" s="287"/>
      <c r="H28" s="289"/>
    </row>
    <row r="29" spans="1:8" ht="25.5" customHeight="1" x14ac:dyDescent="0.25">
      <c r="A29" s="310"/>
      <c r="B29" s="311"/>
      <c r="C29" s="311"/>
      <c r="D29" s="311"/>
      <c r="E29" s="311"/>
      <c r="F29" s="311"/>
      <c r="G29" s="311"/>
      <c r="H29" s="311"/>
    </row>
    <row r="30" spans="1:8" x14ac:dyDescent="0.25">
      <c r="A30" s="312"/>
      <c r="B30" s="313"/>
      <c r="C30" s="313"/>
      <c r="D30" s="313"/>
      <c r="E30" s="313"/>
      <c r="F30" s="313"/>
      <c r="G30" s="313"/>
      <c r="H30" s="313"/>
    </row>
    <row r="164" spans="2:2" x14ac:dyDescent="0.25">
      <c r="B164" s="314"/>
    </row>
    <row r="169" spans="2:2" x14ac:dyDescent="0.25">
      <c r="B169" s="314"/>
    </row>
  </sheetData>
  <sheetProtection algorithmName="SHA-512" hashValue="KoHpHX9QII+2ca8Kt5C40yDx0rWUfN2+w+4f5diHJkt222O/3GoAumyEGsj/oY7d8QHf6iTx/Fy6yukxlcFHqQ==" saltValue="5qdCygsCEM5ubRK62PGTkw==" spinCount="100000" sheet="1" objects="1" scenarios="1"/>
  <mergeCells count="3">
    <mergeCell ref="A26:F26"/>
    <mergeCell ref="A4:H4"/>
    <mergeCell ref="A7:H7"/>
  </mergeCells>
  <pageMargins left="0.875" right="0.75" top="0.75" bottom="0.75" header="0.3" footer="0.3"/>
  <pageSetup paperSize="9" orientation="portrait" r:id="rId1"/>
  <headerFooter>
    <oddHeader>&amp;CŠt. načrta: 105 - XI / 23&amp;RStran: &amp;P / &amp;N</oddHeader>
    <oddFooter>&amp;CIzN - Sanacija plazu na cesti JP 810 681 Pak - Slatenik - Ver
pri hišni številki Vukovski dol 47 -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3EB5-0118-444C-BD8A-1FF92EE20CDD}">
  <dimension ref="A2:K186"/>
  <sheetViews>
    <sheetView view="pageLayout" zoomScaleNormal="100" workbookViewId="0"/>
  </sheetViews>
  <sheetFormatPr defaultColWidth="8.75" defaultRowHeight="12.75" x14ac:dyDescent="0.25"/>
  <cols>
    <col min="1" max="1" width="5.25" style="134" customWidth="1"/>
    <col min="2" max="2" width="43.75" style="104" customWidth="1"/>
    <col min="3" max="3" width="6.5" style="105" customWidth="1"/>
    <col min="4" max="4" width="7.5" style="106" customWidth="1"/>
    <col min="5" max="5" width="10.75" style="106" customWidth="1"/>
    <col min="6" max="6" width="13" style="217" customWidth="1"/>
    <col min="7" max="7" width="11.75" style="158" customWidth="1"/>
    <col min="8" max="253" width="8.75" style="104"/>
    <col min="254" max="254" width="5.25" style="104" customWidth="1"/>
    <col min="255" max="255" width="44.5" style="104" customWidth="1"/>
    <col min="256" max="256" width="6.5" style="104" customWidth="1"/>
    <col min="257" max="257" width="7.5" style="104" customWidth="1"/>
    <col min="258" max="258" width="10.25" style="104" customWidth="1"/>
    <col min="259" max="259" width="12.75" style="104" customWidth="1"/>
    <col min="260" max="509" width="8.75" style="104"/>
    <col min="510" max="510" width="5.25" style="104" customWidth="1"/>
    <col min="511" max="511" width="44.5" style="104" customWidth="1"/>
    <col min="512" max="512" width="6.5" style="104" customWidth="1"/>
    <col min="513" max="513" width="7.5" style="104" customWidth="1"/>
    <col min="514" max="514" width="10.25" style="104" customWidth="1"/>
    <col min="515" max="515" width="12.75" style="104" customWidth="1"/>
    <col min="516" max="765" width="8.75" style="104"/>
    <col min="766" max="766" width="5.25" style="104" customWidth="1"/>
    <col min="767" max="767" width="44.5" style="104" customWidth="1"/>
    <col min="768" max="768" width="6.5" style="104" customWidth="1"/>
    <col min="769" max="769" width="7.5" style="104" customWidth="1"/>
    <col min="770" max="770" width="10.25" style="104" customWidth="1"/>
    <col min="771" max="771" width="12.75" style="104" customWidth="1"/>
    <col min="772" max="1021" width="8.75" style="104"/>
    <col min="1022" max="1022" width="5.25" style="104" customWidth="1"/>
    <col min="1023" max="1023" width="44.5" style="104" customWidth="1"/>
    <col min="1024" max="1024" width="6.5" style="104" customWidth="1"/>
    <col min="1025" max="1025" width="7.5" style="104" customWidth="1"/>
    <col min="1026" max="1026" width="10.25" style="104" customWidth="1"/>
    <col min="1027" max="1027" width="12.75" style="104" customWidth="1"/>
    <col min="1028" max="1277" width="8.75" style="104"/>
    <col min="1278" max="1278" width="5.25" style="104" customWidth="1"/>
    <col min="1279" max="1279" width="44.5" style="104" customWidth="1"/>
    <col min="1280" max="1280" width="6.5" style="104" customWidth="1"/>
    <col min="1281" max="1281" width="7.5" style="104" customWidth="1"/>
    <col min="1282" max="1282" width="10.25" style="104" customWidth="1"/>
    <col min="1283" max="1283" width="12.75" style="104" customWidth="1"/>
    <col min="1284" max="1533" width="8.75" style="104"/>
    <col min="1534" max="1534" width="5.25" style="104" customWidth="1"/>
    <col min="1535" max="1535" width="44.5" style="104" customWidth="1"/>
    <col min="1536" max="1536" width="6.5" style="104" customWidth="1"/>
    <col min="1537" max="1537" width="7.5" style="104" customWidth="1"/>
    <col min="1538" max="1538" width="10.25" style="104" customWidth="1"/>
    <col min="1539" max="1539" width="12.75" style="104" customWidth="1"/>
    <col min="1540" max="1789" width="8.75" style="104"/>
    <col min="1790" max="1790" width="5.25" style="104" customWidth="1"/>
    <col min="1791" max="1791" width="44.5" style="104" customWidth="1"/>
    <col min="1792" max="1792" width="6.5" style="104" customWidth="1"/>
    <col min="1793" max="1793" width="7.5" style="104" customWidth="1"/>
    <col min="1794" max="1794" width="10.25" style="104" customWidth="1"/>
    <col min="1795" max="1795" width="12.75" style="104" customWidth="1"/>
    <col min="1796" max="2045" width="8.75" style="104"/>
    <col min="2046" max="2046" width="5.25" style="104" customWidth="1"/>
    <col min="2047" max="2047" width="44.5" style="104" customWidth="1"/>
    <col min="2048" max="2048" width="6.5" style="104" customWidth="1"/>
    <col min="2049" max="2049" width="7.5" style="104" customWidth="1"/>
    <col min="2050" max="2050" width="10.25" style="104" customWidth="1"/>
    <col min="2051" max="2051" width="12.75" style="104" customWidth="1"/>
    <col min="2052" max="2301" width="8.75" style="104"/>
    <col min="2302" max="2302" width="5.25" style="104" customWidth="1"/>
    <col min="2303" max="2303" width="44.5" style="104" customWidth="1"/>
    <col min="2304" max="2304" width="6.5" style="104" customWidth="1"/>
    <col min="2305" max="2305" width="7.5" style="104" customWidth="1"/>
    <col min="2306" max="2306" width="10.25" style="104" customWidth="1"/>
    <col min="2307" max="2307" width="12.75" style="104" customWidth="1"/>
    <col min="2308" max="2557" width="8.75" style="104"/>
    <col min="2558" max="2558" width="5.25" style="104" customWidth="1"/>
    <col min="2559" max="2559" width="44.5" style="104" customWidth="1"/>
    <col min="2560" max="2560" width="6.5" style="104" customWidth="1"/>
    <col min="2561" max="2561" width="7.5" style="104" customWidth="1"/>
    <col min="2562" max="2562" width="10.25" style="104" customWidth="1"/>
    <col min="2563" max="2563" width="12.75" style="104" customWidth="1"/>
    <col min="2564" max="2813" width="8.75" style="104"/>
    <col min="2814" max="2814" width="5.25" style="104" customWidth="1"/>
    <col min="2815" max="2815" width="44.5" style="104" customWidth="1"/>
    <col min="2816" max="2816" width="6.5" style="104" customWidth="1"/>
    <col min="2817" max="2817" width="7.5" style="104" customWidth="1"/>
    <col min="2818" max="2818" width="10.25" style="104" customWidth="1"/>
    <col min="2819" max="2819" width="12.75" style="104" customWidth="1"/>
    <col min="2820" max="3069" width="8.75" style="104"/>
    <col min="3070" max="3070" width="5.25" style="104" customWidth="1"/>
    <col min="3071" max="3071" width="44.5" style="104" customWidth="1"/>
    <col min="3072" max="3072" width="6.5" style="104" customWidth="1"/>
    <col min="3073" max="3073" width="7.5" style="104" customWidth="1"/>
    <col min="3074" max="3074" width="10.25" style="104" customWidth="1"/>
    <col min="3075" max="3075" width="12.75" style="104" customWidth="1"/>
    <col min="3076" max="3325" width="8.75" style="104"/>
    <col min="3326" max="3326" width="5.25" style="104" customWidth="1"/>
    <col min="3327" max="3327" width="44.5" style="104" customWidth="1"/>
    <col min="3328" max="3328" width="6.5" style="104" customWidth="1"/>
    <col min="3329" max="3329" width="7.5" style="104" customWidth="1"/>
    <col min="3330" max="3330" width="10.25" style="104" customWidth="1"/>
    <col min="3331" max="3331" width="12.75" style="104" customWidth="1"/>
    <col min="3332" max="3581" width="8.75" style="104"/>
    <col min="3582" max="3582" width="5.25" style="104" customWidth="1"/>
    <col min="3583" max="3583" width="44.5" style="104" customWidth="1"/>
    <col min="3584" max="3584" width="6.5" style="104" customWidth="1"/>
    <col min="3585" max="3585" width="7.5" style="104" customWidth="1"/>
    <col min="3586" max="3586" width="10.25" style="104" customWidth="1"/>
    <col min="3587" max="3587" width="12.75" style="104" customWidth="1"/>
    <col min="3588" max="3837" width="8.75" style="104"/>
    <col min="3838" max="3838" width="5.25" style="104" customWidth="1"/>
    <col min="3839" max="3839" width="44.5" style="104" customWidth="1"/>
    <col min="3840" max="3840" width="6.5" style="104" customWidth="1"/>
    <col min="3841" max="3841" width="7.5" style="104" customWidth="1"/>
    <col min="3842" max="3842" width="10.25" style="104" customWidth="1"/>
    <col min="3843" max="3843" width="12.75" style="104" customWidth="1"/>
    <col min="3844" max="4093" width="8.75" style="104"/>
    <col min="4094" max="4094" width="5.25" style="104" customWidth="1"/>
    <col min="4095" max="4095" width="44.5" style="104" customWidth="1"/>
    <col min="4096" max="4096" width="6.5" style="104" customWidth="1"/>
    <col min="4097" max="4097" width="7.5" style="104" customWidth="1"/>
    <col min="4098" max="4098" width="10.25" style="104" customWidth="1"/>
    <col min="4099" max="4099" width="12.75" style="104" customWidth="1"/>
    <col min="4100" max="4349" width="8.75" style="104"/>
    <col min="4350" max="4350" width="5.25" style="104" customWidth="1"/>
    <col min="4351" max="4351" width="44.5" style="104" customWidth="1"/>
    <col min="4352" max="4352" width="6.5" style="104" customWidth="1"/>
    <col min="4353" max="4353" width="7.5" style="104" customWidth="1"/>
    <col min="4354" max="4354" width="10.25" style="104" customWidth="1"/>
    <col min="4355" max="4355" width="12.75" style="104" customWidth="1"/>
    <col min="4356" max="4605" width="8.75" style="104"/>
    <col min="4606" max="4606" width="5.25" style="104" customWidth="1"/>
    <col min="4607" max="4607" width="44.5" style="104" customWidth="1"/>
    <col min="4608" max="4608" width="6.5" style="104" customWidth="1"/>
    <col min="4609" max="4609" width="7.5" style="104" customWidth="1"/>
    <col min="4610" max="4610" width="10.25" style="104" customWidth="1"/>
    <col min="4611" max="4611" width="12.75" style="104" customWidth="1"/>
    <col min="4612" max="4861" width="8.75" style="104"/>
    <col min="4862" max="4862" width="5.25" style="104" customWidth="1"/>
    <col min="4863" max="4863" width="44.5" style="104" customWidth="1"/>
    <col min="4864" max="4864" width="6.5" style="104" customWidth="1"/>
    <col min="4865" max="4865" width="7.5" style="104" customWidth="1"/>
    <col min="4866" max="4866" width="10.25" style="104" customWidth="1"/>
    <col min="4867" max="4867" width="12.75" style="104" customWidth="1"/>
    <col min="4868" max="5117" width="8.75" style="104"/>
    <col min="5118" max="5118" width="5.25" style="104" customWidth="1"/>
    <col min="5119" max="5119" width="44.5" style="104" customWidth="1"/>
    <col min="5120" max="5120" width="6.5" style="104" customWidth="1"/>
    <col min="5121" max="5121" width="7.5" style="104" customWidth="1"/>
    <col min="5122" max="5122" width="10.25" style="104" customWidth="1"/>
    <col min="5123" max="5123" width="12.75" style="104" customWidth="1"/>
    <col min="5124" max="5373" width="8.75" style="104"/>
    <col min="5374" max="5374" width="5.25" style="104" customWidth="1"/>
    <col min="5375" max="5375" width="44.5" style="104" customWidth="1"/>
    <col min="5376" max="5376" width="6.5" style="104" customWidth="1"/>
    <col min="5377" max="5377" width="7.5" style="104" customWidth="1"/>
    <col min="5378" max="5378" width="10.25" style="104" customWidth="1"/>
    <col min="5379" max="5379" width="12.75" style="104" customWidth="1"/>
    <col min="5380" max="5629" width="8.75" style="104"/>
    <col min="5630" max="5630" width="5.25" style="104" customWidth="1"/>
    <col min="5631" max="5631" width="44.5" style="104" customWidth="1"/>
    <col min="5632" max="5632" width="6.5" style="104" customWidth="1"/>
    <col min="5633" max="5633" width="7.5" style="104" customWidth="1"/>
    <col min="5634" max="5634" width="10.25" style="104" customWidth="1"/>
    <col min="5635" max="5635" width="12.75" style="104" customWidth="1"/>
    <col min="5636" max="5885" width="8.75" style="104"/>
    <col min="5886" max="5886" width="5.25" style="104" customWidth="1"/>
    <col min="5887" max="5887" width="44.5" style="104" customWidth="1"/>
    <col min="5888" max="5888" width="6.5" style="104" customWidth="1"/>
    <col min="5889" max="5889" width="7.5" style="104" customWidth="1"/>
    <col min="5890" max="5890" width="10.25" style="104" customWidth="1"/>
    <col min="5891" max="5891" width="12.75" style="104" customWidth="1"/>
    <col min="5892" max="6141" width="8.75" style="104"/>
    <col min="6142" max="6142" width="5.25" style="104" customWidth="1"/>
    <col min="6143" max="6143" width="44.5" style="104" customWidth="1"/>
    <col min="6144" max="6144" width="6.5" style="104" customWidth="1"/>
    <col min="6145" max="6145" width="7.5" style="104" customWidth="1"/>
    <col min="6146" max="6146" width="10.25" style="104" customWidth="1"/>
    <col min="6147" max="6147" width="12.75" style="104" customWidth="1"/>
    <col min="6148" max="6397" width="8.75" style="104"/>
    <col min="6398" max="6398" width="5.25" style="104" customWidth="1"/>
    <col min="6399" max="6399" width="44.5" style="104" customWidth="1"/>
    <col min="6400" max="6400" width="6.5" style="104" customWidth="1"/>
    <col min="6401" max="6401" width="7.5" style="104" customWidth="1"/>
    <col min="6402" max="6402" width="10.25" style="104" customWidth="1"/>
    <col min="6403" max="6403" width="12.75" style="104" customWidth="1"/>
    <col min="6404" max="6653" width="8.75" style="104"/>
    <col min="6654" max="6654" width="5.25" style="104" customWidth="1"/>
    <col min="6655" max="6655" width="44.5" style="104" customWidth="1"/>
    <col min="6656" max="6656" width="6.5" style="104" customWidth="1"/>
    <col min="6657" max="6657" width="7.5" style="104" customWidth="1"/>
    <col min="6658" max="6658" width="10.25" style="104" customWidth="1"/>
    <col min="6659" max="6659" width="12.75" style="104" customWidth="1"/>
    <col min="6660" max="6909" width="8.75" style="104"/>
    <col min="6910" max="6910" width="5.25" style="104" customWidth="1"/>
    <col min="6911" max="6911" width="44.5" style="104" customWidth="1"/>
    <col min="6912" max="6912" width="6.5" style="104" customWidth="1"/>
    <col min="6913" max="6913" width="7.5" style="104" customWidth="1"/>
    <col min="6914" max="6914" width="10.25" style="104" customWidth="1"/>
    <col min="6915" max="6915" width="12.75" style="104" customWidth="1"/>
    <col min="6916" max="7165" width="8.75" style="104"/>
    <col min="7166" max="7166" width="5.25" style="104" customWidth="1"/>
    <col min="7167" max="7167" width="44.5" style="104" customWidth="1"/>
    <col min="7168" max="7168" width="6.5" style="104" customWidth="1"/>
    <col min="7169" max="7169" width="7.5" style="104" customWidth="1"/>
    <col min="7170" max="7170" width="10.25" style="104" customWidth="1"/>
    <col min="7171" max="7171" width="12.75" style="104" customWidth="1"/>
    <col min="7172" max="7421" width="8.75" style="104"/>
    <col min="7422" max="7422" width="5.25" style="104" customWidth="1"/>
    <col min="7423" max="7423" width="44.5" style="104" customWidth="1"/>
    <col min="7424" max="7424" width="6.5" style="104" customWidth="1"/>
    <col min="7425" max="7425" width="7.5" style="104" customWidth="1"/>
    <col min="7426" max="7426" width="10.25" style="104" customWidth="1"/>
    <col min="7427" max="7427" width="12.75" style="104" customWidth="1"/>
    <col min="7428" max="7677" width="8.75" style="104"/>
    <col min="7678" max="7678" width="5.25" style="104" customWidth="1"/>
    <col min="7679" max="7679" width="44.5" style="104" customWidth="1"/>
    <col min="7680" max="7680" width="6.5" style="104" customWidth="1"/>
    <col min="7681" max="7681" width="7.5" style="104" customWidth="1"/>
    <col min="7682" max="7682" width="10.25" style="104" customWidth="1"/>
    <col min="7683" max="7683" width="12.75" style="104" customWidth="1"/>
    <col min="7684" max="7933" width="8.75" style="104"/>
    <col min="7934" max="7934" width="5.25" style="104" customWidth="1"/>
    <col min="7935" max="7935" width="44.5" style="104" customWidth="1"/>
    <col min="7936" max="7936" width="6.5" style="104" customWidth="1"/>
    <col min="7937" max="7937" width="7.5" style="104" customWidth="1"/>
    <col min="7938" max="7938" width="10.25" style="104" customWidth="1"/>
    <col min="7939" max="7939" width="12.75" style="104" customWidth="1"/>
    <col min="7940" max="8189" width="8.75" style="104"/>
    <col min="8190" max="8190" width="5.25" style="104" customWidth="1"/>
    <col min="8191" max="8191" width="44.5" style="104" customWidth="1"/>
    <col min="8192" max="8192" width="6.5" style="104" customWidth="1"/>
    <col min="8193" max="8193" width="7.5" style="104" customWidth="1"/>
    <col min="8194" max="8194" width="10.25" style="104" customWidth="1"/>
    <col min="8195" max="8195" width="12.75" style="104" customWidth="1"/>
    <col min="8196" max="8445" width="8.75" style="104"/>
    <col min="8446" max="8446" width="5.25" style="104" customWidth="1"/>
    <col min="8447" max="8447" width="44.5" style="104" customWidth="1"/>
    <col min="8448" max="8448" width="6.5" style="104" customWidth="1"/>
    <col min="8449" max="8449" width="7.5" style="104" customWidth="1"/>
    <col min="8450" max="8450" width="10.25" style="104" customWidth="1"/>
    <col min="8451" max="8451" width="12.75" style="104" customWidth="1"/>
    <col min="8452" max="8701" width="8.75" style="104"/>
    <col min="8702" max="8702" width="5.25" style="104" customWidth="1"/>
    <col min="8703" max="8703" width="44.5" style="104" customWidth="1"/>
    <col min="8704" max="8704" width="6.5" style="104" customWidth="1"/>
    <col min="8705" max="8705" width="7.5" style="104" customWidth="1"/>
    <col min="8706" max="8706" width="10.25" style="104" customWidth="1"/>
    <col min="8707" max="8707" width="12.75" style="104" customWidth="1"/>
    <col min="8708" max="8957" width="8.75" style="104"/>
    <col min="8958" max="8958" width="5.25" style="104" customWidth="1"/>
    <col min="8959" max="8959" width="44.5" style="104" customWidth="1"/>
    <col min="8960" max="8960" width="6.5" style="104" customWidth="1"/>
    <col min="8961" max="8961" width="7.5" style="104" customWidth="1"/>
    <col min="8962" max="8962" width="10.25" style="104" customWidth="1"/>
    <col min="8963" max="8963" width="12.75" style="104" customWidth="1"/>
    <col min="8964" max="9213" width="8.75" style="104"/>
    <col min="9214" max="9214" width="5.25" style="104" customWidth="1"/>
    <col min="9215" max="9215" width="44.5" style="104" customWidth="1"/>
    <col min="9216" max="9216" width="6.5" style="104" customWidth="1"/>
    <col min="9217" max="9217" width="7.5" style="104" customWidth="1"/>
    <col min="9218" max="9218" width="10.25" style="104" customWidth="1"/>
    <col min="9219" max="9219" width="12.75" style="104" customWidth="1"/>
    <col min="9220" max="9469" width="8.75" style="104"/>
    <col min="9470" max="9470" width="5.25" style="104" customWidth="1"/>
    <col min="9471" max="9471" width="44.5" style="104" customWidth="1"/>
    <col min="9472" max="9472" width="6.5" style="104" customWidth="1"/>
    <col min="9473" max="9473" width="7.5" style="104" customWidth="1"/>
    <col min="9474" max="9474" width="10.25" style="104" customWidth="1"/>
    <col min="9475" max="9475" width="12.75" style="104" customWidth="1"/>
    <col min="9476" max="9725" width="8.75" style="104"/>
    <col min="9726" max="9726" width="5.25" style="104" customWidth="1"/>
    <col min="9727" max="9727" width="44.5" style="104" customWidth="1"/>
    <col min="9728" max="9728" width="6.5" style="104" customWidth="1"/>
    <col min="9729" max="9729" width="7.5" style="104" customWidth="1"/>
    <col min="9730" max="9730" width="10.25" style="104" customWidth="1"/>
    <col min="9731" max="9731" width="12.75" style="104" customWidth="1"/>
    <col min="9732" max="9981" width="8.75" style="104"/>
    <col min="9982" max="9982" width="5.25" style="104" customWidth="1"/>
    <col min="9983" max="9983" width="44.5" style="104" customWidth="1"/>
    <col min="9984" max="9984" width="6.5" style="104" customWidth="1"/>
    <col min="9985" max="9985" width="7.5" style="104" customWidth="1"/>
    <col min="9986" max="9986" width="10.25" style="104" customWidth="1"/>
    <col min="9987" max="9987" width="12.75" style="104" customWidth="1"/>
    <col min="9988" max="10237" width="8.75" style="104"/>
    <col min="10238" max="10238" width="5.25" style="104" customWidth="1"/>
    <col min="10239" max="10239" width="44.5" style="104" customWidth="1"/>
    <col min="10240" max="10240" width="6.5" style="104" customWidth="1"/>
    <col min="10241" max="10241" width="7.5" style="104" customWidth="1"/>
    <col min="10242" max="10242" width="10.25" style="104" customWidth="1"/>
    <col min="10243" max="10243" width="12.75" style="104" customWidth="1"/>
    <col min="10244" max="10493" width="8.75" style="104"/>
    <col min="10494" max="10494" width="5.25" style="104" customWidth="1"/>
    <col min="10495" max="10495" width="44.5" style="104" customWidth="1"/>
    <col min="10496" max="10496" width="6.5" style="104" customWidth="1"/>
    <col min="10497" max="10497" width="7.5" style="104" customWidth="1"/>
    <col min="10498" max="10498" width="10.25" style="104" customWidth="1"/>
    <col min="10499" max="10499" width="12.75" style="104" customWidth="1"/>
    <col min="10500" max="10749" width="8.75" style="104"/>
    <col min="10750" max="10750" width="5.25" style="104" customWidth="1"/>
    <col min="10751" max="10751" width="44.5" style="104" customWidth="1"/>
    <col min="10752" max="10752" width="6.5" style="104" customWidth="1"/>
    <col min="10753" max="10753" width="7.5" style="104" customWidth="1"/>
    <col min="10754" max="10754" width="10.25" style="104" customWidth="1"/>
    <col min="10755" max="10755" width="12.75" style="104" customWidth="1"/>
    <col min="10756" max="11005" width="8.75" style="104"/>
    <col min="11006" max="11006" width="5.25" style="104" customWidth="1"/>
    <col min="11007" max="11007" width="44.5" style="104" customWidth="1"/>
    <col min="11008" max="11008" width="6.5" style="104" customWidth="1"/>
    <col min="11009" max="11009" width="7.5" style="104" customWidth="1"/>
    <col min="11010" max="11010" width="10.25" style="104" customWidth="1"/>
    <col min="11011" max="11011" width="12.75" style="104" customWidth="1"/>
    <col min="11012" max="11261" width="8.75" style="104"/>
    <col min="11262" max="11262" width="5.25" style="104" customWidth="1"/>
    <col min="11263" max="11263" width="44.5" style="104" customWidth="1"/>
    <col min="11264" max="11264" width="6.5" style="104" customWidth="1"/>
    <col min="11265" max="11265" width="7.5" style="104" customWidth="1"/>
    <col min="11266" max="11266" width="10.25" style="104" customWidth="1"/>
    <col min="11267" max="11267" width="12.75" style="104" customWidth="1"/>
    <col min="11268" max="11517" width="8.75" style="104"/>
    <col min="11518" max="11518" width="5.25" style="104" customWidth="1"/>
    <col min="11519" max="11519" width="44.5" style="104" customWidth="1"/>
    <col min="11520" max="11520" width="6.5" style="104" customWidth="1"/>
    <col min="11521" max="11521" width="7.5" style="104" customWidth="1"/>
    <col min="11522" max="11522" width="10.25" style="104" customWidth="1"/>
    <col min="11523" max="11523" width="12.75" style="104" customWidth="1"/>
    <col min="11524" max="11773" width="8.75" style="104"/>
    <col min="11774" max="11774" width="5.25" style="104" customWidth="1"/>
    <col min="11775" max="11775" width="44.5" style="104" customWidth="1"/>
    <col min="11776" max="11776" width="6.5" style="104" customWidth="1"/>
    <col min="11777" max="11777" width="7.5" style="104" customWidth="1"/>
    <col min="11778" max="11778" width="10.25" style="104" customWidth="1"/>
    <col min="11779" max="11779" width="12.75" style="104" customWidth="1"/>
    <col min="11780" max="12029" width="8.75" style="104"/>
    <col min="12030" max="12030" width="5.25" style="104" customWidth="1"/>
    <col min="12031" max="12031" width="44.5" style="104" customWidth="1"/>
    <col min="12032" max="12032" width="6.5" style="104" customWidth="1"/>
    <col min="12033" max="12033" width="7.5" style="104" customWidth="1"/>
    <col min="12034" max="12034" width="10.25" style="104" customWidth="1"/>
    <col min="12035" max="12035" width="12.75" style="104" customWidth="1"/>
    <col min="12036" max="12285" width="8.75" style="104"/>
    <col min="12286" max="12286" width="5.25" style="104" customWidth="1"/>
    <col min="12287" max="12287" width="44.5" style="104" customWidth="1"/>
    <col min="12288" max="12288" width="6.5" style="104" customWidth="1"/>
    <col min="12289" max="12289" width="7.5" style="104" customWidth="1"/>
    <col min="12290" max="12290" width="10.25" style="104" customWidth="1"/>
    <col min="12291" max="12291" width="12.75" style="104" customWidth="1"/>
    <col min="12292" max="12541" width="8.75" style="104"/>
    <col min="12542" max="12542" width="5.25" style="104" customWidth="1"/>
    <col min="12543" max="12543" width="44.5" style="104" customWidth="1"/>
    <col min="12544" max="12544" width="6.5" style="104" customWidth="1"/>
    <col min="12545" max="12545" width="7.5" style="104" customWidth="1"/>
    <col min="12546" max="12546" width="10.25" style="104" customWidth="1"/>
    <col min="12547" max="12547" width="12.75" style="104" customWidth="1"/>
    <col min="12548" max="12797" width="8.75" style="104"/>
    <col min="12798" max="12798" width="5.25" style="104" customWidth="1"/>
    <col min="12799" max="12799" width="44.5" style="104" customWidth="1"/>
    <col min="12800" max="12800" width="6.5" style="104" customWidth="1"/>
    <col min="12801" max="12801" width="7.5" style="104" customWidth="1"/>
    <col min="12802" max="12802" width="10.25" style="104" customWidth="1"/>
    <col min="12803" max="12803" width="12.75" style="104" customWidth="1"/>
    <col min="12804" max="13053" width="8.75" style="104"/>
    <col min="13054" max="13054" width="5.25" style="104" customWidth="1"/>
    <col min="13055" max="13055" width="44.5" style="104" customWidth="1"/>
    <col min="13056" max="13056" width="6.5" style="104" customWidth="1"/>
    <col min="13057" max="13057" width="7.5" style="104" customWidth="1"/>
    <col min="13058" max="13058" width="10.25" style="104" customWidth="1"/>
    <col min="13059" max="13059" width="12.75" style="104" customWidth="1"/>
    <col min="13060" max="13309" width="8.75" style="104"/>
    <col min="13310" max="13310" width="5.25" style="104" customWidth="1"/>
    <col min="13311" max="13311" width="44.5" style="104" customWidth="1"/>
    <col min="13312" max="13312" width="6.5" style="104" customWidth="1"/>
    <col min="13313" max="13313" width="7.5" style="104" customWidth="1"/>
    <col min="13314" max="13314" width="10.25" style="104" customWidth="1"/>
    <col min="13315" max="13315" width="12.75" style="104" customWidth="1"/>
    <col min="13316" max="13565" width="8.75" style="104"/>
    <col min="13566" max="13566" width="5.25" style="104" customWidth="1"/>
    <col min="13567" max="13567" width="44.5" style="104" customWidth="1"/>
    <col min="13568" max="13568" width="6.5" style="104" customWidth="1"/>
    <col min="13569" max="13569" width="7.5" style="104" customWidth="1"/>
    <col min="13570" max="13570" width="10.25" style="104" customWidth="1"/>
    <col min="13571" max="13571" width="12.75" style="104" customWidth="1"/>
    <col min="13572" max="13821" width="8.75" style="104"/>
    <col min="13822" max="13822" width="5.25" style="104" customWidth="1"/>
    <col min="13823" max="13823" width="44.5" style="104" customWidth="1"/>
    <col min="13824" max="13824" width="6.5" style="104" customWidth="1"/>
    <col min="13825" max="13825" width="7.5" style="104" customWidth="1"/>
    <col min="13826" max="13826" width="10.25" style="104" customWidth="1"/>
    <col min="13827" max="13827" width="12.75" style="104" customWidth="1"/>
    <col min="13828" max="14077" width="8.75" style="104"/>
    <col min="14078" max="14078" width="5.25" style="104" customWidth="1"/>
    <col min="14079" max="14079" width="44.5" style="104" customWidth="1"/>
    <col min="14080" max="14080" width="6.5" style="104" customWidth="1"/>
    <col min="14081" max="14081" width="7.5" style="104" customWidth="1"/>
    <col min="14082" max="14082" width="10.25" style="104" customWidth="1"/>
    <col min="14083" max="14083" width="12.75" style="104" customWidth="1"/>
    <col min="14084" max="14333" width="8.75" style="104"/>
    <col min="14334" max="14334" width="5.25" style="104" customWidth="1"/>
    <col min="14335" max="14335" width="44.5" style="104" customWidth="1"/>
    <col min="14336" max="14336" width="6.5" style="104" customWidth="1"/>
    <col min="14337" max="14337" width="7.5" style="104" customWidth="1"/>
    <col min="14338" max="14338" width="10.25" style="104" customWidth="1"/>
    <col min="14339" max="14339" width="12.75" style="104" customWidth="1"/>
    <col min="14340" max="14589" width="8.75" style="104"/>
    <col min="14590" max="14590" width="5.25" style="104" customWidth="1"/>
    <col min="14591" max="14591" width="44.5" style="104" customWidth="1"/>
    <col min="14592" max="14592" width="6.5" style="104" customWidth="1"/>
    <col min="14593" max="14593" width="7.5" style="104" customWidth="1"/>
    <col min="14594" max="14594" width="10.25" style="104" customWidth="1"/>
    <col min="14595" max="14595" width="12.75" style="104" customWidth="1"/>
    <col min="14596" max="14845" width="8.75" style="104"/>
    <col min="14846" max="14846" width="5.25" style="104" customWidth="1"/>
    <col min="14847" max="14847" width="44.5" style="104" customWidth="1"/>
    <col min="14848" max="14848" width="6.5" style="104" customWidth="1"/>
    <col min="14849" max="14849" width="7.5" style="104" customWidth="1"/>
    <col min="14850" max="14850" width="10.25" style="104" customWidth="1"/>
    <col min="14851" max="14851" width="12.75" style="104" customWidth="1"/>
    <col min="14852" max="15101" width="8.75" style="104"/>
    <col min="15102" max="15102" width="5.25" style="104" customWidth="1"/>
    <col min="15103" max="15103" width="44.5" style="104" customWidth="1"/>
    <col min="15104" max="15104" width="6.5" style="104" customWidth="1"/>
    <col min="15105" max="15105" width="7.5" style="104" customWidth="1"/>
    <col min="15106" max="15106" width="10.25" style="104" customWidth="1"/>
    <col min="15107" max="15107" width="12.75" style="104" customWidth="1"/>
    <col min="15108" max="15357" width="8.75" style="104"/>
    <col min="15358" max="15358" width="5.25" style="104" customWidth="1"/>
    <col min="15359" max="15359" width="44.5" style="104" customWidth="1"/>
    <col min="15360" max="15360" width="6.5" style="104" customWidth="1"/>
    <col min="15361" max="15361" width="7.5" style="104" customWidth="1"/>
    <col min="15362" max="15362" width="10.25" style="104" customWidth="1"/>
    <col min="15363" max="15363" width="12.75" style="104" customWidth="1"/>
    <col min="15364" max="15613" width="8.75" style="104"/>
    <col min="15614" max="15614" width="5.25" style="104" customWidth="1"/>
    <col min="15615" max="15615" width="44.5" style="104" customWidth="1"/>
    <col min="15616" max="15616" width="6.5" style="104" customWidth="1"/>
    <col min="15617" max="15617" width="7.5" style="104" customWidth="1"/>
    <col min="15618" max="15618" width="10.25" style="104" customWidth="1"/>
    <col min="15619" max="15619" width="12.75" style="104" customWidth="1"/>
    <col min="15620" max="15869" width="8.75" style="104"/>
    <col min="15870" max="15870" width="5.25" style="104" customWidth="1"/>
    <col min="15871" max="15871" width="44.5" style="104" customWidth="1"/>
    <col min="15872" max="15872" width="6.5" style="104" customWidth="1"/>
    <col min="15873" max="15873" width="7.5" style="104" customWidth="1"/>
    <col min="15874" max="15874" width="10.25" style="104" customWidth="1"/>
    <col min="15875" max="15875" width="12.75" style="104" customWidth="1"/>
    <col min="15876" max="16125" width="8.75" style="104"/>
    <col min="16126" max="16126" width="5.25" style="104" customWidth="1"/>
    <col min="16127" max="16127" width="44.5" style="104" customWidth="1"/>
    <col min="16128" max="16128" width="6.5" style="104" customWidth="1"/>
    <col min="16129" max="16129" width="7.5" style="104" customWidth="1"/>
    <col min="16130" max="16130" width="10.25" style="104" customWidth="1"/>
    <col min="16131" max="16131" width="12.75" style="104" customWidth="1"/>
    <col min="16132" max="16384" width="8.75" style="104"/>
  </cols>
  <sheetData>
    <row r="2" spans="1:11" ht="16.5" x14ac:dyDescent="0.25">
      <c r="A2" s="111" t="s">
        <v>15</v>
      </c>
      <c r="B2" s="111"/>
      <c r="C2" s="111"/>
      <c r="D2" s="111"/>
      <c r="E2" s="111"/>
      <c r="F2" s="111"/>
      <c r="G2" s="112"/>
      <c r="H2" s="99"/>
      <c r="I2" s="99"/>
      <c r="J2" s="99"/>
      <c r="K2" s="99"/>
    </row>
    <row r="3" spans="1:11" ht="16.5" x14ac:dyDescent="0.25">
      <c r="A3" s="111" t="s">
        <v>16</v>
      </c>
      <c r="B3" s="111"/>
      <c r="C3" s="111"/>
      <c r="D3" s="111"/>
      <c r="E3" s="111"/>
      <c r="F3" s="111"/>
      <c r="G3" s="112"/>
      <c r="H3" s="99"/>
      <c r="I3" s="99"/>
      <c r="J3" s="99"/>
      <c r="K3" s="99"/>
    </row>
    <row r="4" spans="1:11" ht="16.5" x14ac:dyDescent="0.25">
      <c r="A4" s="113"/>
      <c r="B4" s="113"/>
      <c r="C4" s="113"/>
      <c r="D4" s="114"/>
      <c r="E4" s="114"/>
      <c r="F4" s="114"/>
      <c r="G4" s="112"/>
      <c r="H4" s="99"/>
      <c r="I4" s="99"/>
      <c r="J4" s="99"/>
      <c r="K4" s="99"/>
    </row>
    <row r="5" spans="1:11" ht="17.25" thickBot="1" x14ac:dyDescent="0.3">
      <c r="A5" s="115" t="s">
        <v>2</v>
      </c>
      <c r="B5" s="115"/>
      <c r="C5" s="115"/>
      <c r="D5" s="115"/>
      <c r="E5" s="115"/>
      <c r="F5" s="115"/>
      <c r="G5" s="112"/>
      <c r="H5" s="99"/>
      <c r="I5" s="99"/>
      <c r="J5" s="99"/>
      <c r="K5" s="99"/>
    </row>
    <row r="6" spans="1:11" ht="17.25" thickBot="1" x14ac:dyDescent="0.3">
      <c r="A6" s="115" t="s">
        <v>195</v>
      </c>
      <c r="B6" s="115"/>
      <c r="C6" s="115"/>
      <c r="D6" s="115"/>
      <c r="E6" s="115"/>
      <c r="F6" s="115"/>
      <c r="G6" s="99"/>
    </row>
    <row r="7" spans="1:11" ht="25.5" x14ac:dyDescent="0.25">
      <c r="A7" s="116"/>
      <c r="B7" s="117"/>
      <c r="C7" s="117"/>
      <c r="D7" s="118"/>
      <c r="E7" s="118"/>
      <c r="F7" s="148" t="s">
        <v>17</v>
      </c>
      <c r="G7" s="99"/>
    </row>
    <row r="8" spans="1:11" x14ac:dyDescent="0.25">
      <c r="A8" s="116"/>
      <c r="B8" s="117"/>
      <c r="C8" s="117"/>
      <c r="D8" s="118"/>
      <c r="E8" s="118"/>
      <c r="F8" s="213"/>
      <c r="G8" s="99"/>
    </row>
    <row r="9" spans="1:11" x14ac:dyDescent="0.25">
      <c r="A9" s="119" t="s">
        <v>18</v>
      </c>
      <c r="B9" s="119" t="s">
        <v>19</v>
      </c>
      <c r="C9" s="117"/>
      <c r="D9" s="118"/>
      <c r="E9" s="106" t="s">
        <v>3</v>
      </c>
      <c r="F9" s="214">
        <f>F78</f>
        <v>0</v>
      </c>
      <c r="G9" s="104"/>
    </row>
    <row r="10" spans="1:11" x14ac:dyDescent="0.25">
      <c r="A10" s="119"/>
      <c r="B10" s="119"/>
      <c r="C10" s="117"/>
      <c r="D10" s="118"/>
      <c r="F10" s="214"/>
      <c r="G10" s="104"/>
    </row>
    <row r="11" spans="1:11" x14ac:dyDescent="0.25">
      <c r="A11" s="119" t="s">
        <v>20</v>
      </c>
      <c r="B11" s="119" t="s">
        <v>21</v>
      </c>
      <c r="C11" s="117"/>
      <c r="D11" s="118"/>
      <c r="E11" s="106" t="s">
        <v>3</v>
      </c>
      <c r="F11" s="214">
        <f>F103</f>
        <v>0</v>
      </c>
      <c r="G11" s="104"/>
    </row>
    <row r="12" spans="1:11" x14ac:dyDescent="0.25">
      <c r="A12" s="119"/>
      <c r="B12" s="119"/>
      <c r="C12" s="117"/>
      <c r="D12" s="118"/>
      <c r="F12" s="214"/>
      <c r="G12" s="104"/>
    </row>
    <row r="13" spans="1:11" x14ac:dyDescent="0.25">
      <c r="A13" s="119" t="s">
        <v>22</v>
      </c>
      <c r="B13" s="119" t="s">
        <v>23</v>
      </c>
      <c r="C13" s="117"/>
      <c r="D13" s="118"/>
      <c r="E13" s="106" t="s">
        <v>3</v>
      </c>
      <c r="F13" s="214">
        <f>F124</f>
        <v>0</v>
      </c>
      <c r="G13" s="104"/>
    </row>
    <row r="14" spans="1:11" x14ac:dyDescent="0.25">
      <c r="A14" s="119"/>
      <c r="B14" s="119"/>
      <c r="C14" s="117"/>
      <c r="D14" s="118"/>
      <c r="F14" s="214"/>
      <c r="G14" s="104"/>
    </row>
    <row r="15" spans="1:11" x14ac:dyDescent="0.25">
      <c r="A15" s="119" t="s">
        <v>24</v>
      </c>
      <c r="B15" s="119" t="s">
        <v>25</v>
      </c>
      <c r="C15" s="117"/>
      <c r="D15" s="118"/>
      <c r="E15" s="106" t="s">
        <v>3</v>
      </c>
      <c r="F15" s="214">
        <f>F147</f>
        <v>0</v>
      </c>
      <c r="G15" s="104"/>
    </row>
    <row r="16" spans="1:11" x14ac:dyDescent="0.25">
      <c r="A16" s="119"/>
      <c r="B16" s="119"/>
      <c r="C16" s="117"/>
      <c r="D16" s="118"/>
      <c r="F16" s="214"/>
      <c r="G16" s="104"/>
    </row>
    <row r="17" spans="1:7" x14ac:dyDescent="0.25">
      <c r="A17" s="119" t="s">
        <v>26</v>
      </c>
      <c r="B17" s="119" t="s">
        <v>27</v>
      </c>
      <c r="C17" s="117"/>
      <c r="D17" s="118"/>
      <c r="E17" s="106" t="s">
        <v>3</v>
      </c>
      <c r="F17" s="214">
        <f>F166</f>
        <v>0</v>
      </c>
      <c r="G17" s="104"/>
    </row>
    <row r="18" spans="1:7" x14ac:dyDescent="0.25">
      <c r="A18" s="119"/>
      <c r="B18" s="119"/>
      <c r="C18" s="117"/>
      <c r="D18" s="118"/>
      <c r="F18" s="214"/>
      <c r="G18" s="104"/>
    </row>
    <row r="19" spans="1:7" x14ac:dyDescent="0.25">
      <c r="A19" s="119" t="s">
        <v>28</v>
      </c>
      <c r="B19" s="119" t="s">
        <v>29</v>
      </c>
      <c r="C19" s="117"/>
      <c r="D19" s="118"/>
      <c r="E19" s="106" t="s">
        <v>3</v>
      </c>
      <c r="F19" s="214">
        <f>SUM(F9:F16)*0.05</f>
        <v>0</v>
      </c>
      <c r="G19" s="104"/>
    </row>
    <row r="20" spans="1:7" x14ac:dyDescent="0.25">
      <c r="A20" s="119"/>
      <c r="B20" s="119" t="s">
        <v>30</v>
      </c>
      <c r="C20" s="120"/>
      <c r="D20" s="121"/>
      <c r="F20" s="214"/>
      <c r="G20" s="104"/>
    </row>
    <row r="21" spans="1:7" x14ac:dyDescent="0.25">
      <c r="A21" s="122"/>
      <c r="B21" s="123"/>
      <c r="C21" s="124"/>
      <c r="D21" s="125"/>
      <c r="E21" s="225"/>
      <c r="F21" s="215"/>
      <c r="G21" s="104"/>
    </row>
    <row r="22" spans="1:7" x14ac:dyDescent="0.25">
      <c r="A22" s="119"/>
      <c r="B22" s="99"/>
      <c r="C22" s="120"/>
      <c r="D22" s="121"/>
      <c r="F22" s="214"/>
      <c r="G22" s="104"/>
    </row>
    <row r="23" spans="1:7" x14ac:dyDescent="0.25">
      <c r="A23" s="119"/>
      <c r="B23" s="119" t="s">
        <v>10</v>
      </c>
      <c r="C23" s="117"/>
      <c r="D23" s="118"/>
      <c r="E23" s="106" t="s">
        <v>3</v>
      </c>
      <c r="F23" s="214">
        <f>SUM(F9:F19)</f>
        <v>0</v>
      </c>
      <c r="G23" s="104"/>
    </row>
    <row r="24" spans="1:7" x14ac:dyDescent="0.25">
      <c r="A24" s="119"/>
      <c r="B24" s="119"/>
      <c r="C24" s="117"/>
      <c r="D24" s="118"/>
      <c r="F24" s="214"/>
      <c r="G24" s="104"/>
    </row>
    <row r="25" spans="1:7" x14ac:dyDescent="0.25">
      <c r="A25" s="119"/>
      <c r="B25" s="119" t="s">
        <v>11</v>
      </c>
      <c r="C25" s="117"/>
      <c r="D25" s="118"/>
      <c r="E25" s="106" t="s">
        <v>3</v>
      </c>
      <c r="F25" s="214">
        <f>F23*0.22</f>
        <v>0</v>
      </c>
      <c r="G25" s="104"/>
    </row>
    <row r="26" spans="1:7" x14ac:dyDescent="0.25">
      <c r="A26" s="122"/>
      <c r="B26" s="123"/>
      <c r="C26" s="124"/>
      <c r="D26" s="125"/>
      <c r="E26" s="121"/>
      <c r="F26" s="215"/>
      <c r="G26" s="104"/>
    </row>
    <row r="27" spans="1:7" x14ac:dyDescent="0.25">
      <c r="A27" s="119"/>
      <c r="B27" s="99"/>
      <c r="C27" s="120"/>
      <c r="D27" s="121"/>
      <c r="E27" s="226"/>
      <c r="F27" s="214"/>
      <c r="G27" s="104"/>
    </row>
    <row r="28" spans="1:7" x14ac:dyDescent="0.25">
      <c r="A28" s="116"/>
      <c r="B28" s="116" t="s">
        <v>10</v>
      </c>
      <c r="C28" s="117"/>
      <c r="D28" s="118"/>
      <c r="E28" s="118" t="s">
        <v>3</v>
      </c>
      <c r="F28" s="216">
        <f>SUM(F23:F25)</f>
        <v>0</v>
      </c>
      <c r="G28" s="104"/>
    </row>
    <row r="29" spans="1:7" x14ac:dyDescent="0.25">
      <c r="A29" s="126"/>
      <c r="B29" s="127"/>
      <c r="C29" s="128"/>
      <c r="D29" s="129"/>
      <c r="E29" s="129"/>
      <c r="F29" s="215"/>
      <c r="G29" s="104"/>
    </row>
    <row r="30" spans="1:7" x14ac:dyDescent="0.25">
      <c r="A30" s="130"/>
      <c r="B30" s="131"/>
      <c r="C30" s="132"/>
      <c r="D30" s="133"/>
      <c r="E30" s="133"/>
      <c r="G30" s="104"/>
    </row>
    <row r="31" spans="1:7" x14ac:dyDescent="0.25">
      <c r="A31" s="83" t="s">
        <v>31</v>
      </c>
      <c r="B31" s="131"/>
      <c r="C31" s="132"/>
      <c r="D31" s="133"/>
      <c r="E31" s="133"/>
      <c r="G31" s="104"/>
    </row>
    <row r="32" spans="1:7" x14ac:dyDescent="0.25">
      <c r="A32" s="83" t="s">
        <v>32</v>
      </c>
      <c r="B32" s="131"/>
      <c r="C32" s="132"/>
      <c r="D32" s="133"/>
      <c r="E32" s="133"/>
      <c r="G32" s="104"/>
    </row>
    <row r="33" spans="1:7" x14ac:dyDescent="0.25">
      <c r="A33" s="83" t="s">
        <v>33</v>
      </c>
      <c r="G33" s="104"/>
    </row>
    <row r="34" spans="1:7" x14ac:dyDescent="0.25">
      <c r="A34" s="83"/>
      <c r="G34" s="104"/>
    </row>
    <row r="35" spans="1:7" x14ac:dyDescent="0.25">
      <c r="A35" s="83"/>
      <c r="G35" s="104"/>
    </row>
    <row r="36" spans="1:7" x14ac:dyDescent="0.25">
      <c r="A36" s="83"/>
      <c r="G36" s="104"/>
    </row>
    <row r="37" spans="1:7" x14ac:dyDescent="0.25">
      <c r="A37" s="83"/>
      <c r="G37" s="104"/>
    </row>
    <row r="38" spans="1:7" x14ac:dyDescent="0.25">
      <c r="A38" s="83"/>
      <c r="G38" s="104"/>
    </row>
    <row r="39" spans="1:7" x14ac:dyDescent="0.25">
      <c r="A39" s="83"/>
      <c r="G39" s="104"/>
    </row>
    <row r="40" spans="1:7" x14ac:dyDescent="0.25">
      <c r="A40" s="83"/>
      <c r="G40" s="104"/>
    </row>
    <row r="41" spans="1:7" x14ac:dyDescent="0.25">
      <c r="A41" s="83"/>
      <c r="G41" s="104"/>
    </row>
    <row r="42" spans="1:7" x14ac:dyDescent="0.25">
      <c r="A42" s="83"/>
      <c r="G42" s="104"/>
    </row>
    <row r="43" spans="1:7" x14ac:dyDescent="0.25">
      <c r="A43" s="83"/>
      <c r="G43" s="104"/>
    </row>
    <row r="44" spans="1:7" x14ac:dyDescent="0.25">
      <c r="A44" s="83"/>
      <c r="G44" s="104"/>
    </row>
    <row r="45" spans="1:7" x14ac:dyDescent="0.25">
      <c r="A45" s="83"/>
      <c r="G45" s="104"/>
    </row>
    <row r="46" spans="1:7" x14ac:dyDescent="0.25">
      <c r="A46" s="83"/>
      <c r="G46" s="104"/>
    </row>
    <row r="47" spans="1:7" x14ac:dyDescent="0.25">
      <c r="A47" s="83"/>
      <c r="G47" s="104"/>
    </row>
    <row r="48" spans="1:7" x14ac:dyDescent="0.25">
      <c r="A48" s="83"/>
      <c r="G48" s="104"/>
    </row>
    <row r="49" spans="1:7" x14ac:dyDescent="0.25">
      <c r="A49" s="83"/>
      <c r="G49" s="104"/>
    </row>
    <row r="50" spans="1:7" x14ac:dyDescent="0.25">
      <c r="A50" s="83"/>
      <c r="G50" s="104"/>
    </row>
    <row r="51" spans="1:7" x14ac:dyDescent="0.25">
      <c r="A51" s="83"/>
      <c r="G51" s="104"/>
    </row>
    <row r="52" spans="1:7" x14ac:dyDescent="0.25">
      <c r="A52" s="83"/>
      <c r="G52" s="104"/>
    </row>
    <row r="53" spans="1:7" x14ac:dyDescent="0.25">
      <c r="A53" s="83"/>
      <c r="G53" s="104"/>
    </row>
    <row r="54" spans="1:7" x14ac:dyDescent="0.25">
      <c r="A54" s="83"/>
      <c r="G54" s="104"/>
    </row>
    <row r="55" spans="1:7" x14ac:dyDescent="0.25">
      <c r="A55" s="83"/>
      <c r="G55" s="104"/>
    </row>
    <row r="56" spans="1:7" x14ac:dyDescent="0.25">
      <c r="A56" s="83"/>
      <c r="G56" s="104"/>
    </row>
    <row r="57" spans="1:7" x14ac:dyDescent="0.25">
      <c r="A57" s="83"/>
      <c r="G57" s="104"/>
    </row>
    <row r="58" spans="1:7" x14ac:dyDescent="0.25">
      <c r="G58" s="104"/>
    </row>
    <row r="59" spans="1:7" x14ac:dyDescent="0.25">
      <c r="A59" s="84" t="s">
        <v>195</v>
      </c>
      <c r="B59" s="84"/>
      <c r="C59" s="84"/>
      <c r="D59" s="84"/>
      <c r="E59" s="84"/>
      <c r="F59" s="84"/>
      <c r="G59" s="104"/>
    </row>
    <row r="60" spans="1:7" ht="16.149999999999999" customHeight="1" x14ac:dyDescent="0.25">
      <c r="A60" s="85"/>
      <c r="B60" s="85"/>
      <c r="C60" s="85"/>
      <c r="D60" s="85"/>
      <c r="E60" s="85"/>
      <c r="F60" s="85"/>
      <c r="G60" s="104"/>
    </row>
    <row r="61" spans="1:7" s="99" customFormat="1" ht="25.5" x14ac:dyDescent="0.25">
      <c r="A61" s="86" t="s">
        <v>34</v>
      </c>
      <c r="B61" s="87" t="s">
        <v>35</v>
      </c>
      <c r="C61" s="86" t="s">
        <v>36</v>
      </c>
      <c r="D61" s="88" t="s">
        <v>37</v>
      </c>
      <c r="E61" s="227" t="s">
        <v>38</v>
      </c>
      <c r="F61" s="218" t="s">
        <v>39</v>
      </c>
      <c r="G61" s="104"/>
    </row>
    <row r="62" spans="1:7" s="99" customFormat="1" x14ac:dyDescent="0.25">
      <c r="A62" s="116" t="s">
        <v>18</v>
      </c>
      <c r="B62" s="116" t="s">
        <v>19</v>
      </c>
      <c r="C62" s="120"/>
      <c r="D62" s="121"/>
      <c r="E62" s="121"/>
      <c r="F62" s="214"/>
    </row>
    <row r="63" spans="1:7" s="99" customFormat="1" x14ac:dyDescent="0.25">
      <c r="A63" s="119"/>
      <c r="C63" s="120"/>
      <c r="D63" s="121"/>
      <c r="E63" s="121"/>
      <c r="F63" s="214"/>
    </row>
    <row r="64" spans="1:7" s="99" customFormat="1" ht="38.25" x14ac:dyDescent="0.25">
      <c r="A64" s="108" t="s">
        <v>40</v>
      </c>
      <c r="B64" s="96" t="s">
        <v>41</v>
      </c>
      <c r="C64" s="135" t="s">
        <v>42</v>
      </c>
      <c r="D64" s="101">
        <v>1</v>
      </c>
      <c r="E64" s="228"/>
      <c r="F64" s="214">
        <f>D64*E64</f>
        <v>0</v>
      </c>
    </row>
    <row r="65" spans="1:6" s="99" customFormat="1" x14ac:dyDescent="0.25">
      <c r="A65" s="108"/>
      <c r="B65" s="136"/>
      <c r="C65" s="135"/>
      <c r="D65" s="101"/>
      <c r="E65" s="121"/>
      <c r="F65" s="214"/>
    </row>
    <row r="66" spans="1:6" s="137" customFormat="1" ht="26.25" customHeight="1" x14ac:dyDescent="0.25">
      <c r="A66" s="108" t="s">
        <v>43</v>
      </c>
      <c r="B66" s="96" t="s">
        <v>44</v>
      </c>
      <c r="C66" s="135" t="s">
        <v>42</v>
      </c>
      <c r="D66" s="101">
        <v>1</v>
      </c>
      <c r="E66" s="228"/>
      <c r="F66" s="214">
        <f>D66*E66</f>
        <v>0</v>
      </c>
    </row>
    <row r="67" spans="1:6" s="137" customFormat="1" x14ac:dyDescent="0.25">
      <c r="A67" s="119"/>
      <c r="B67" s="138"/>
      <c r="C67" s="139"/>
      <c r="D67" s="140"/>
      <c r="E67" s="194"/>
      <c r="F67" s="219"/>
    </row>
    <row r="68" spans="1:6" s="99" customFormat="1" ht="25.5" x14ac:dyDescent="0.25">
      <c r="A68" s="108" t="s">
        <v>45</v>
      </c>
      <c r="B68" s="141" t="s">
        <v>46</v>
      </c>
      <c r="C68" s="120" t="s">
        <v>42</v>
      </c>
      <c r="D68" s="121">
        <v>8</v>
      </c>
      <c r="E68" s="228"/>
      <c r="F68" s="214">
        <f>D68*E68</f>
        <v>0</v>
      </c>
    </row>
    <row r="69" spans="1:6" s="99" customFormat="1" x14ac:dyDescent="0.25">
      <c r="A69" s="108"/>
      <c r="B69" s="142"/>
      <c r="C69" s="120"/>
      <c r="D69" s="121"/>
      <c r="E69" s="121"/>
      <c r="F69" s="214"/>
    </row>
    <row r="70" spans="1:6" s="99" customFormat="1" x14ac:dyDescent="0.25">
      <c r="A70" s="108" t="s">
        <v>47</v>
      </c>
      <c r="B70" s="143" t="s">
        <v>48</v>
      </c>
      <c r="C70" s="105" t="s">
        <v>42</v>
      </c>
      <c r="D70" s="106">
        <v>1</v>
      </c>
      <c r="E70" s="212"/>
      <c r="F70" s="214">
        <f>D70*E70</f>
        <v>0</v>
      </c>
    </row>
    <row r="71" spans="1:6" s="99" customFormat="1" x14ac:dyDescent="0.25">
      <c r="A71" s="108"/>
      <c r="B71" s="136"/>
      <c r="C71" s="135"/>
      <c r="D71" s="101"/>
      <c r="E71" s="121"/>
      <c r="F71" s="214"/>
    </row>
    <row r="72" spans="1:6" s="99" customFormat="1" ht="25.5" x14ac:dyDescent="0.25">
      <c r="A72" s="108" t="s">
        <v>49</v>
      </c>
      <c r="B72" s="96" t="s">
        <v>50</v>
      </c>
      <c r="C72" s="135" t="s">
        <v>51</v>
      </c>
      <c r="D72" s="106">
        <v>0</v>
      </c>
      <c r="E72" s="228"/>
      <c r="F72" s="214">
        <f>D72*E72</f>
        <v>0</v>
      </c>
    </row>
    <row r="73" spans="1:6" s="99" customFormat="1" x14ac:dyDescent="0.25">
      <c r="A73" s="108"/>
      <c r="B73" s="136"/>
      <c r="C73" s="135"/>
      <c r="D73" s="101"/>
      <c r="E73" s="121"/>
      <c r="F73" s="214"/>
    </row>
    <row r="74" spans="1:6" s="99" customFormat="1" ht="25.5" x14ac:dyDescent="0.25">
      <c r="A74" s="108" t="s">
        <v>52</v>
      </c>
      <c r="B74" s="96" t="s">
        <v>53</v>
      </c>
      <c r="C74" s="135" t="s">
        <v>51</v>
      </c>
      <c r="D74" s="106">
        <f>3*3*2</f>
        <v>18</v>
      </c>
      <c r="E74" s="228"/>
      <c r="F74" s="214">
        <f>D74*E74</f>
        <v>0</v>
      </c>
    </row>
    <row r="75" spans="1:6" s="99" customFormat="1" x14ac:dyDescent="0.25">
      <c r="A75" s="108"/>
      <c r="B75" s="96"/>
      <c r="C75" s="135"/>
      <c r="D75" s="101"/>
      <c r="E75" s="121"/>
      <c r="F75" s="214"/>
    </row>
    <row r="76" spans="1:6" s="99" customFormat="1" ht="25.5" x14ac:dyDescent="0.25">
      <c r="A76" s="108" t="s">
        <v>54</v>
      </c>
      <c r="B76" s="96" t="s">
        <v>55</v>
      </c>
      <c r="C76" s="135" t="s">
        <v>56</v>
      </c>
      <c r="D76" s="101">
        <v>7</v>
      </c>
      <c r="E76" s="228"/>
      <c r="F76" s="214">
        <f>D76*E76</f>
        <v>0</v>
      </c>
    </row>
    <row r="77" spans="1:6" s="99" customFormat="1" x14ac:dyDescent="0.25">
      <c r="A77" s="108"/>
      <c r="B77" s="96"/>
      <c r="C77" s="135"/>
      <c r="D77" s="101"/>
      <c r="E77" s="121"/>
      <c r="F77" s="214"/>
    </row>
    <row r="78" spans="1:6" s="99" customFormat="1" x14ac:dyDescent="0.25">
      <c r="A78" s="144"/>
      <c r="B78" s="144" t="s">
        <v>57</v>
      </c>
      <c r="C78" s="145"/>
      <c r="D78" s="146"/>
      <c r="E78" s="146"/>
      <c r="F78" s="220">
        <f>SUM(F64:F76)</f>
        <v>0</v>
      </c>
    </row>
    <row r="79" spans="1:6" s="99" customFormat="1" x14ac:dyDescent="0.25">
      <c r="A79" s="116"/>
      <c r="B79" s="116"/>
      <c r="C79" s="120"/>
      <c r="D79" s="121"/>
      <c r="E79" s="121"/>
      <c r="F79" s="216"/>
    </row>
    <row r="80" spans="1:6" s="99" customFormat="1" x14ac:dyDescent="0.25">
      <c r="A80" s="116"/>
      <c r="B80" s="116"/>
      <c r="C80" s="120"/>
      <c r="D80" s="121"/>
      <c r="E80" s="121"/>
      <c r="F80" s="216"/>
    </row>
    <row r="81" spans="1:7" s="99" customFormat="1" x14ac:dyDescent="0.25">
      <c r="A81" s="116" t="s">
        <v>20</v>
      </c>
      <c r="B81" s="116" t="s">
        <v>58</v>
      </c>
      <c r="C81" s="120"/>
      <c r="D81" s="121"/>
      <c r="E81" s="121"/>
      <c r="F81" s="214"/>
    </row>
    <row r="82" spans="1:7" s="99" customFormat="1" x14ac:dyDescent="0.25">
      <c r="A82" s="119"/>
      <c r="C82" s="120"/>
      <c r="D82" s="121"/>
      <c r="E82" s="121"/>
      <c r="F82" s="214"/>
    </row>
    <row r="83" spans="1:7" s="99" customFormat="1" ht="25.5" x14ac:dyDescent="0.25">
      <c r="A83" s="96" t="s">
        <v>59</v>
      </c>
      <c r="B83" s="94" t="s">
        <v>60</v>
      </c>
      <c r="C83" s="147" t="s">
        <v>61</v>
      </c>
      <c r="D83" s="148">
        <v>0</v>
      </c>
      <c r="E83" s="229"/>
      <c r="F83" s="221">
        <f>D83*E83</f>
        <v>0</v>
      </c>
    </row>
    <row r="84" spans="1:7" s="99" customFormat="1" x14ac:dyDescent="0.25">
      <c r="A84" s="96"/>
      <c r="B84" s="95"/>
      <c r="C84" s="100"/>
      <c r="D84" s="101"/>
      <c r="E84" s="101"/>
      <c r="F84" s="214"/>
    </row>
    <row r="85" spans="1:7" s="99" customFormat="1" ht="25.5" x14ac:dyDescent="0.25">
      <c r="A85" s="55" t="s">
        <v>62</v>
      </c>
      <c r="B85" s="95" t="s">
        <v>63</v>
      </c>
      <c r="C85" s="100" t="s">
        <v>61</v>
      </c>
      <c r="D85" s="101">
        <v>0</v>
      </c>
      <c r="E85" s="230"/>
      <c r="F85" s="214">
        <f>D85*E85</f>
        <v>0</v>
      </c>
    </row>
    <row r="86" spans="1:7" s="99" customFormat="1" x14ac:dyDescent="0.25">
      <c r="A86" s="55"/>
      <c r="B86" s="95"/>
      <c r="C86" s="100"/>
      <c r="D86" s="101"/>
      <c r="E86" s="101"/>
      <c r="F86" s="214"/>
    </row>
    <row r="87" spans="1:7" s="99" customFormat="1" ht="51" x14ac:dyDescent="0.25">
      <c r="A87" s="55" t="s">
        <v>64</v>
      </c>
      <c r="B87" s="95" t="s">
        <v>65</v>
      </c>
      <c r="C87" s="100" t="s">
        <v>61</v>
      </c>
      <c r="D87" s="101">
        <v>100</v>
      </c>
      <c r="E87" s="230"/>
      <c r="F87" s="214">
        <f>D87*E87</f>
        <v>0</v>
      </c>
    </row>
    <row r="88" spans="1:7" s="99" customFormat="1" x14ac:dyDescent="0.25">
      <c r="A88" s="96"/>
      <c r="B88" s="95"/>
      <c r="C88" s="100"/>
      <c r="D88" s="101"/>
      <c r="E88" s="101"/>
      <c r="F88" s="214"/>
    </row>
    <row r="89" spans="1:7" s="55" customFormat="1" ht="38.25" x14ac:dyDescent="0.25">
      <c r="A89" s="96" t="s">
        <v>66</v>
      </c>
      <c r="B89" s="149" t="s">
        <v>67</v>
      </c>
      <c r="C89" s="67" t="s">
        <v>61</v>
      </c>
      <c r="D89" s="68">
        <v>0</v>
      </c>
      <c r="E89" s="229"/>
      <c r="F89" s="221">
        <f>D89*E89</f>
        <v>0</v>
      </c>
      <c r="G89" s="99"/>
    </row>
    <row r="90" spans="1:7" s="55" customFormat="1" x14ac:dyDescent="0.25">
      <c r="A90" s="96"/>
      <c r="B90" s="69"/>
      <c r="C90" s="67"/>
      <c r="D90" s="68"/>
      <c r="E90" s="68"/>
      <c r="F90" s="221"/>
    </row>
    <row r="91" spans="1:7" s="55" customFormat="1" x14ac:dyDescent="0.25">
      <c r="A91" s="96" t="s">
        <v>68</v>
      </c>
      <c r="B91" s="149" t="s">
        <v>69</v>
      </c>
      <c r="C91" s="67" t="s">
        <v>61</v>
      </c>
      <c r="D91" s="68">
        <v>0</v>
      </c>
      <c r="E91" s="229"/>
      <c r="F91" s="221">
        <f>D91*E91</f>
        <v>0</v>
      </c>
      <c r="G91" s="99"/>
    </row>
    <row r="92" spans="1:7" s="55" customFormat="1" x14ac:dyDescent="0.25">
      <c r="A92" s="96"/>
      <c r="B92" s="69"/>
      <c r="C92" s="67"/>
      <c r="D92" s="68"/>
      <c r="E92" s="68"/>
      <c r="F92" s="221"/>
    </row>
    <row r="93" spans="1:7" s="55" customFormat="1" ht="25.5" x14ac:dyDescent="0.25">
      <c r="A93" s="96" t="s">
        <v>70</v>
      </c>
      <c r="B93" s="149" t="s">
        <v>71</v>
      </c>
      <c r="C93" s="67" t="s">
        <v>51</v>
      </c>
      <c r="D93" s="68">
        <f>120*6.4</f>
        <v>768</v>
      </c>
      <c r="E93" s="229"/>
      <c r="F93" s="221">
        <f>D93*E93</f>
        <v>0</v>
      </c>
      <c r="G93" s="99"/>
    </row>
    <row r="94" spans="1:7" s="55" customFormat="1" x14ac:dyDescent="0.25">
      <c r="A94" s="96"/>
      <c r="B94" s="69"/>
      <c r="C94" s="67"/>
      <c r="D94" s="68"/>
      <c r="E94" s="68"/>
      <c r="F94" s="221"/>
    </row>
    <row r="95" spans="1:7" s="55" customFormat="1" ht="25.5" x14ac:dyDescent="0.25">
      <c r="A95" s="96" t="s">
        <v>72</v>
      </c>
      <c r="B95" s="149" t="s">
        <v>73</v>
      </c>
      <c r="C95" s="67" t="s">
        <v>61</v>
      </c>
      <c r="D95" s="68">
        <f>2.25*120</f>
        <v>270</v>
      </c>
      <c r="E95" s="229"/>
      <c r="F95" s="221">
        <f>D95*E95</f>
        <v>0</v>
      </c>
      <c r="G95" s="99"/>
    </row>
    <row r="96" spans="1:7" s="55" customFormat="1" x14ac:dyDescent="0.25">
      <c r="A96" s="96"/>
      <c r="B96" s="149"/>
      <c r="C96" s="67"/>
      <c r="D96" s="68"/>
      <c r="E96" s="68"/>
      <c r="F96" s="221"/>
      <c r="G96" s="99"/>
    </row>
    <row r="97" spans="1:7" s="99" customFormat="1" ht="25.5" x14ac:dyDescent="0.25">
      <c r="A97" s="96" t="s">
        <v>74</v>
      </c>
      <c r="B97" s="94" t="s">
        <v>75</v>
      </c>
      <c r="C97" s="97" t="s">
        <v>76</v>
      </c>
      <c r="D97" s="98">
        <f>(D87+D85)*1.4</f>
        <v>140</v>
      </c>
      <c r="E97" s="231"/>
      <c r="F97" s="217">
        <f>D97*E97</f>
        <v>0</v>
      </c>
      <c r="G97" s="55"/>
    </row>
    <row r="98" spans="1:7" s="99" customFormat="1" x14ac:dyDescent="0.25">
      <c r="A98" s="96"/>
      <c r="B98" s="95"/>
      <c r="C98" s="100"/>
      <c r="D98" s="101"/>
      <c r="E98" s="101"/>
      <c r="F98" s="222"/>
    </row>
    <row r="99" spans="1:7" s="99" customFormat="1" x14ac:dyDescent="0.25">
      <c r="A99" s="96" t="s">
        <v>77</v>
      </c>
      <c r="B99" s="94" t="s">
        <v>78</v>
      </c>
      <c r="C99" s="97" t="s">
        <v>76</v>
      </c>
      <c r="D99" s="98">
        <f>1.4*D83</f>
        <v>0</v>
      </c>
      <c r="E99" s="231"/>
      <c r="F99" s="217">
        <f>D99*E99</f>
        <v>0</v>
      </c>
      <c r="G99" s="55"/>
    </row>
    <row r="100" spans="1:7" s="99" customFormat="1" x14ac:dyDescent="0.25">
      <c r="A100" s="96"/>
      <c r="B100" s="95"/>
      <c r="C100" s="100"/>
      <c r="D100" s="101"/>
      <c r="E100" s="101"/>
      <c r="F100" s="222"/>
    </row>
    <row r="101" spans="1:7" s="99" customFormat="1" ht="25.5" x14ac:dyDescent="0.25">
      <c r="A101" s="102" t="s">
        <v>79</v>
      </c>
      <c r="B101" s="95" t="s">
        <v>80</v>
      </c>
      <c r="C101" s="97" t="s">
        <v>51</v>
      </c>
      <c r="D101" s="98">
        <f>120*2</f>
        <v>240</v>
      </c>
      <c r="E101" s="231"/>
      <c r="F101" s="217">
        <f>D101*E101</f>
        <v>0</v>
      </c>
      <c r="G101" s="55"/>
    </row>
    <row r="102" spans="1:7" s="99" customFormat="1" x14ac:dyDescent="0.25">
      <c r="A102" s="96"/>
      <c r="B102" s="95"/>
      <c r="C102" s="100"/>
      <c r="D102" s="101"/>
      <c r="E102" s="101"/>
      <c r="F102" s="222"/>
    </row>
    <row r="103" spans="1:7" s="99" customFormat="1" x14ac:dyDescent="0.25">
      <c r="A103" s="144"/>
      <c r="B103" s="144" t="s">
        <v>81</v>
      </c>
      <c r="C103" s="150"/>
      <c r="D103" s="151"/>
      <c r="E103" s="151"/>
      <c r="F103" s="223">
        <f>SUM(F83:F101)</f>
        <v>0</v>
      </c>
    </row>
    <row r="104" spans="1:7" s="99" customFormat="1" x14ac:dyDescent="0.25">
      <c r="A104" s="116"/>
      <c r="B104" s="116"/>
      <c r="C104" s="100"/>
      <c r="D104" s="101"/>
      <c r="E104" s="101"/>
      <c r="F104" s="224"/>
    </row>
    <row r="105" spans="1:7" s="99" customFormat="1" x14ac:dyDescent="0.25">
      <c r="A105" s="116"/>
      <c r="B105" s="95"/>
      <c r="C105" s="100"/>
      <c r="D105" s="101"/>
      <c r="E105" s="101"/>
      <c r="F105" s="224"/>
    </row>
    <row r="106" spans="1:7" s="99" customFormat="1" x14ac:dyDescent="0.25">
      <c r="A106" s="116" t="s">
        <v>22</v>
      </c>
      <c r="B106" s="116" t="s">
        <v>23</v>
      </c>
      <c r="C106" s="120"/>
      <c r="D106" s="121"/>
      <c r="E106" s="121"/>
      <c r="F106" s="214"/>
    </row>
    <row r="107" spans="1:7" s="99" customFormat="1" x14ac:dyDescent="0.25">
      <c r="A107" s="119"/>
      <c r="C107" s="120"/>
      <c r="D107" s="121"/>
      <c r="E107" s="121"/>
      <c r="F107" s="214"/>
    </row>
    <row r="108" spans="1:7" s="99" customFormat="1" ht="38.25" x14ac:dyDescent="0.25">
      <c r="A108" s="119" t="s">
        <v>82</v>
      </c>
      <c r="B108" s="96" t="s">
        <v>83</v>
      </c>
      <c r="C108" s="120" t="s">
        <v>61</v>
      </c>
      <c r="D108" s="121">
        <v>174</v>
      </c>
      <c r="E108" s="228"/>
      <c r="F108" s="214">
        <f>D108*E108</f>
        <v>0</v>
      </c>
    </row>
    <row r="109" spans="1:7" s="99" customFormat="1" x14ac:dyDescent="0.25">
      <c r="A109" s="119"/>
      <c r="B109" s="96"/>
      <c r="C109" s="120"/>
      <c r="D109" s="121"/>
      <c r="E109" s="121"/>
      <c r="F109" s="214"/>
    </row>
    <row r="110" spans="1:7" s="99" customFormat="1" x14ac:dyDescent="0.25">
      <c r="A110" s="119" t="s">
        <v>84</v>
      </c>
      <c r="B110" s="110" t="s">
        <v>85</v>
      </c>
      <c r="C110" s="120" t="s">
        <v>51</v>
      </c>
      <c r="D110" s="121">
        <f>6*120</f>
        <v>720</v>
      </c>
      <c r="E110" s="228"/>
      <c r="F110" s="214">
        <f>D110*E110</f>
        <v>0</v>
      </c>
    </row>
    <row r="111" spans="1:7" s="99" customFormat="1" x14ac:dyDescent="0.25">
      <c r="A111" s="119"/>
      <c r="B111" s="96"/>
      <c r="C111" s="120"/>
      <c r="D111" s="121"/>
      <c r="E111" s="121"/>
      <c r="F111" s="214"/>
    </row>
    <row r="112" spans="1:7" s="99" customFormat="1" ht="25.5" x14ac:dyDescent="0.25">
      <c r="A112" s="108" t="s">
        <v>86</v>
      </c>
      <c r="B112" s="96" t="s">
        <v>87</v>
      </c>
      <c r="C112" s="120" t="s">
        <v>51</v>
      </c>
      <c r="D112" s="101">
        <f>120*4</f>
        <v>480</v>
      </c>
      <c r="E112" s="228"/>
      <c r="F112" s="214">
        <f>D112*E112</f>
        <v>0</v>
      </c>
    </row>
    <row r="113" spans="1:7" s="99" customFormat="1" x14ac:dyDescent="0.25">
      <c r="A113" s="108"/>
      <c r="B113" s="96"/>
      <c r="C113" s="120"/>
      <c r="D113" s="101"/>
      <c r="E113" s="121"/>
      <c r="F113" s="214"/>
    </row>
    <row r="114" spans="1:7" s="99" customFormat="1" ht="25.5" x14ac:dyDescent="0.25">
      <c r="A114" s="108" t="s">
        <v>88</v>
      </c>
      <c r="B114" s="96" t="s">
        <v>89</v>
      </c>
      <c r="C114" s="120" t="s">
        <v>51</v>
      </c>
      <c r="D114" s="101">
        <v>490</v>
      </c>
      <c r="E114" s="228"/>
      <c r="F114" s="214">
        <f>D114*E114</f>
        <v>0</v>
      </c>
    </row>
    <row r="115" spans="1:7" s="99" customFormat="1" x14ac:dyDescent="0.25">
      <c r="A115" s="152"/>
      <c r="B115" s="96"/>
      <c r="C115" s="120"/>
      <c r="D115" s="101"/>
      <c r="E115" s="121"/>
      <c r="F115" s="214"/>
    </row>
    <row r="116" spans="1:7" s="99" customFormat="1" ht="38.25" x14ac:dyDescent="0.25">
      <c r="A116" s="108" t="s">
        <v>90</v>
      </c>
      <c r="B116" s="96" t="s">
        <v>91</v>
      </c>
      <c r="C116" s="120" t="s">
        <v>51</v>
      </c>
      <c r="D116" s="101">
        <v>18</v>
      </c>
      <c r="E116" s="228"/>
      <c r="F116" s="214">
        <f>D116*E116</f>
        <v>0</v>
      </c>
    </row>
    <row r="117" spans="1:7" s="99" customFormat="1" x14ac:dyDescent="0.25">
      <c r="A117" s="152"/>
      <c r="B117" s="96"/>
      <c r="C117" s="120"/>
      <c r="D117" s="101"/>
      <c r="E117" s="121"/>
      <c r="F117" s="214"/>
    </row>
    <row r="118" spans="1:7" x14ac:dyDescent="0.25">
      <c r="A118" s="108" t="s">
        <v>92</v>
      </c>
      <c r="B118" s="95" t="s">
        <v>93</v>
      </c>
      <c r="C118" s="97" t="s">
        <v>56</v>
      </c>
      <c r="D118" s="98">
        <v>104</v>
      </c>
      <c r="E118" s="231"/>
      <c r="F118" s="217">
        <f>D118*E118</f>
        <v>0</v>
      </c>
      <c r="G118" s="99"/>
    </row>
    <row r="119" spans="1:7" x14ac:dyDescent="0.25">
      <c r="A119" s="152"/>
      <c r="B119" s="152"/>
      <c r="C119" s="153"/>
      <c r="D119" s="98"/>
      <c r="E119" s="98"/>
      <c r="F119" s="106"/>
      <c r="G119" s="104"/>
    </row>
    <row r="120" spans="1:7" ht="25.5" x14ac:dyDescent="0.25">
      <c r="A120" s="108" t="s">
        <v>94</v>
      </c>
      <c r="B120" s="95" t="s">
        <v>95</v>
      </c>
      <c r="C120" s="97" t="s">
        <v>42</v>
      </c>
      <c r="D120" s="98">
        <v>2</v>
      </c>
      <c r="E120" s="231"/>
      <c r="F120" s="217">
        <f>D120*E120</f>
        <v>0</v>
      </c>
      <c r="G120" s="99"/>
    </row>
    <row r="121" spans="1:7" x14ac:dyDescent="0.25">
      <c r="A121" s="152"/>
      <c r="B121" s="152"/>
      <c r="C121" s="153"/>
      <c r="D121" s="98"/>
      <c r="E121" s="98"/>
      <c r="F121" s="106"/>
      <c r="G121" s="104"/>
    </row>
    <row r="122" spans="1:7" ht="25.5" x14ac:dyDescent="0.25">
      <c r="A122" s="108" t="s">
        <v>96</v>
      </c>
      <c r="B122" s="95" t="s">
        <v>97</v>
      </c>
      <c r="C122" s="97" t="s">
        <v>42</v>
      </c>
      <c r="D122" s="98">
        <v>24</v>
      </c>
      <c r="E122" s="231"/>
      <c r="F122" s="217">
        <f>D122*E122</f>
        <v>0</v>
      </c>
      <c r="G122" s="99"/>
    </row>
    <row r="123" spans="1:7" x14ac:dyDescent="0.25">
      <c r="A123" s="152"/>
      <c r="B123" s="152"/>
      <c r="C123" s="153"/>
      <c r="D123" s="98"/>
      <c r="E123" s="98"/>
      <c r="F123" s="106"/>
      <c r="G123" s="104"/>
    </row>
    <row r="124" spans="1:7" s="99" customFormat="1" x14ac:dyDescent="0.25">
      <c r="A124" s="144"/>
      <c r="B124" s="144" t="s">
        <v>98</v>
      </c>
      <c r="C124" s="154"/>
      <c r="D124" s="155"/>
      <c r="E124" s="155"/>
      <c r="F124" s="220">
        <f>SUM(F108:F122)</f>
        <v>0</v>
      </c>
      <c r="G124" s="104"/>
    </row>
    <row r="125" spans="1:7" s="99" customFormat="1" x14ac:dyDescent="0.25">
      <c r="A125" s="116"/>
      <c r="B125" s="156"/>
      <c r="C125" s="117"/>
      <c r="D125" s="118"/>
      <c r="E125" s="118"/>
      <c r="F125" s="216"/>
    </row>
    <row r="126" spans="1:7" s="99" customFormat="1" x14ac:dyDescent="0.25">
      <c r="A126" s="116"/>
      <c r="B126" s="156"/>
      <c r="C126" s="117"/>
      <c r="D126" s="118"/>
      <c r="E126" s="118"/>
      <c r="F126" s="216"/>
    </row>
    <row r="127" spans="1:7" s="99" customFormat="1" x14ac:dyDescent="0.25">
      <c r="A127" s="116" t="s">
        <v>24</v>
      </c>
      <c r="B127" s="116" t="s">
        <v>25</v>
      </c>
      <c r="C127" s="120"/>
      <c r="D127" s="121"/>
      <c r="E127" s="121"/>
      <c r="F127" s="214"/>
    </row>
    <row r="128" spans="1:7" s="99" customFormat="1" x14ac:dyDescent="0.25">
      <c r="A128" s="119"/>
      <c r="C128" s="120"/>
      <c r="D128" s="121"/>
      <c r="E128" s="121"/>
      <c r="F128" s="214"/>
    </row>
    <row r="129" spans="1:6" s="99" customFormat="1" ht="38.25" x14ac:dyDescent="0.25">
      <c r="A129" s="157" t="s">
        <v>99</v>
      </c>
      <c r="B129" s="96" t="s">
        <v>100</v>
      </c>
      <c r="C129" s="105" t="s">
        <v>56</v>
      </c>
      <c r="D129" s="106">
        <v>120</v>
      </c>
      <c r="E129" s="212"/>
      <c r="F129" s="217">
        <f>D129*E129</f>
        <v>0</v>
      </c>
    </row>
    <row r="130" spans="1:6" s="99" customFormat="1" x14ac:dyDescent="0.25">
      <c r="A130" s="96"/>
      <c r="B130" s="96"/>
      <c r="C130" s="105"/>
      <c r="D130" s="106"/>
      <c r="E130" s="106"/>
      <c r="F130" s="217"/>
    </row>
    <row r="131" spans="1:6" s="99" customFormat="1" ht="25.5" x14ac:dyDescent="0.25">
      <c r="A131" s="108" t="s">
        <v>101</v>
      </c>
      <c r="B131" s="109" t="s">
        <v>102</v>
      </c>
      <c r="C131" s="105" t="s">
        <v>42</v>
      </c>
      <c r="D131" s="106">
        <v>3</v>
      </c>
      <c r="E131" s="212"/>
      <c r="F131" s="217">
        <f>D131*E131</f>
        <v>0</v>
      </c>
    </row>
    <row r="132" spans="1:6" s="99" customFormat="1" x14ac:dyDescent="0.25">
      <c r="A132" s="108"/>
      <c r="B132" s="109"/>
      <c r="C132" s="105"/>
      <c r="D132" s="106"/>
      <c r="E132" s="106"/>
      <c r="F132" s="217"/>
    </row>
    <row r="133" spans="1:6" s="99" customFormat="1" ht="25.5" x14ac:dyDescent="0.25">
      <c r="A133" s="108" t="s">
        <v>103</v>
      </c>
      <c r="B133" s="109" t="s">
        <v>104</v>
      </c>
      <c r="C133" s="105" t="s">
        <v>42</v>
      </c>
      <c r="D133" s="106">
        <v>2</v>
      </c>
      <c r="E133" s="212"/>
      <c r="F133" s="217">
        <f>D133*E133</f>
        <v>0</v>
      </c>
    </row>
    <row r="134" spans="1:6" s="99" customFormat="1" x14ac:dyDescent="0.25">
      <c r="A134" s="108"/>
      <c r="B134" s="109"/>
      <c r="C134" s="105"/>
      <c r="D134" s="106"/>
      <c r="E134" s="106"/>
      <c r="F134" s="217"/>
    </row>
    <row r="135" spans="1:6" s="99" customFormat="1" ht="25.5" x14ac:dyDescent="0.25">
      <c r="A135" s="108" t="s">
        <v>105</v>
      </c>
      <c r="B135" s="109" t="s">
        <v>106</v>
      </c>
      <c r="C135" s="105" t="s">
        <v>42</v>
      </c>
      <c r="D135" s="106">
        <v>3</v>
      </c>
      <c r="E135" s="212"/>
      <c r="F135" s="217">
        <f>D135*E135</f>
        <v>0</v>
      </c>
    </row>
    <row r="136" spans="1:6" s="99" customFormat="1" x14ac:dyDescent="0.25">
      <c r="A136" s="108"/>
      <c r="B136" s="109"/>
      <c r="C136" s="105"/>
      <c r="D136" s="106"/>
      <c r="E136" s="106"/>
      <c r="F136" s="217"/>
    </row>
    <row r="137" spans="1:6" s="99" customFormat="1" ht="38.25" x14ac:dyDescent="0.25">
      <c r="A137" s="108" t="s">
        <v>107</v>
      </c>
      <c r="B137" s="109" t="s">
        <v>108</v>
      </c>
      <c r="C137" s="120" t="s">
        <v>56</v>
      </c>
      <c r="D137" s="101">
        <f>2+2+2+2+2+30+30</f>
        <v>70</v>
      </c>
      <c r="E137" s="212"/>
      <c r="F137" s="217">
        <f>D137*E137</f>
        <v>0</v>
      </c>
    </row>
    <row r="138" spans="1:6" s="99" customFormat="1" x14ac:dyDescent="0.25">
      <c r="A138" s="108"/>
      <c r="B138" s="96"/>
      <c r="C138" s="105"/>
      <c r="D138" s="106"/>
      <c r="E138" s="106"/>
      <c r="F138" s="217"/>
    </row>
    <row r="139" spans="1:6" s="99" customFormat="1" ht="25.5" x14ac:dyDescent="0.25">
      <c r="A139" s="108" t="s">
        <v>109</v>
      </c>
      <c r="B139" s="109" t="s">
        <v>110</v>
      </c>
      <c r="C139" s="120" t="s">
        <v>56</v>
      </c>
      <c r="D139" s="101">
        <v>36</v>
      </c>
      <c r="E139" s="212"/>
      <c r="F139" s="217">
        <f>D139*E139</f>
        <v>0</v>
      </c>
    </row>
    <row r="140" spans="1:6" s="99" customFormat="1" x14ac:dyDescent="0.25">
      <c r="A140" s="108"/>
      <c r="B140" s="109"/>
      <c r="C140" s="120"/>
      <c r="D140" s="101"/>
      <c r="E140" s="106"/>
      <c r="F140" s="217"/>
    </row>
    <row r="141" spans="1:6" s="99" customFormat="1" ht="25.5" x14ac:dyDescent="0.25">
      <c r="A141" s="108" t="s">
        <v>111</v>
      </c>
      <c r="B141" s="109" t="s">
        <v>112</v>
      </c>
      <c r="C141" s="120" t="s">
        <v>42</v>
      </c>
      <c r="D141" s="101">
        <v>1</v>
      </c>
      <c r="E141" s="212"/>
      <c r="F141" s="217">
        <f>D141*E141</f>
        <v>0</v>
      </c>
    </row>
    <row r="142" spans="1:6" s="99" customFormat="1" x14ac:dyDescent="0.25">
      <c r="A142" s="108"/>
      <c r="B142" s="109"/>
      <c r="C142" s="120"/>
      <c r="D142" s="101"/>
      <c r="E142" s="106"/>
      <c r="F142" s="217"/>
    </row>
    <row r="143" spans="1:6" s="99" customFormat="1" ht="25.5" x14ac:dyDescent="0.25">
      <c r="A143" s="108" t="s">
        <v>113</v>
      </c>
      <c r="B143" s="109" t="s">
        <v>114</v>
      </c>
      <c r="C143" s="120" t="s">
        <v>56</v>
      </c>
      <c r="D143" s="101">
        <v>12</v>
      </c>
      <c r="E143" s="212"/>
      <c r="F143" s="217">
        <f>D143*E143</f>
        <v>0</v>
      </c>
    </row>
    <row r="144" spans="1:6" s="99" customFormat="1" x14ac:dyDescent="0.25">
      <c r="A144" s="108"/>
      <c r="B144" s="109"/>
      <c r="C144" s="120"/>
      <c r="D144" s="101"/>
      <c r="E144" s="106"/>
      <c r="F144" s="217"/>
    </row>
    <row r="145" spans="1:6" s="99" customFormat="1" ht="25.5" x14ac:dyDescent="0.25">
      <c r="A145" s="108" t="s">
        <v>115</v>
      </c>
      <c r="B145" s="109" t="s">
        <v>116</v>
      </c>
      <c r="C145" s="120" t="s">
        <v>61</v>
      </c>
      <c r="D145" s="101">
        <v>6</v>
      </c>
      <c r="E145" s="212"/>
      <c r="F145" s="217">
        <f>D145*E145</f>
        <v>0</v>
      </c>
    </row>
    <row r="146" spans="1:6" s="99" customFormat="1" x14ac:dyDescent="0.25">
      <c r="A146" s="108"/>
      <c r="B146" s="109"/>
      <c r="C146" s="120"/>
      <c r="D146" s="101"/>
      <c r="E146" s="106"/>
      <c r="F146" s="217"/>
    </row>
    <row r="147" spans="1:6" s="99" customFormat="1" x14ac:dyDescent="0.25">
      <c r="A147" s="144"/>
      <c r="B147" s="144" t="s">
        <v>117</v>
      </c>
      <c r="C147" s="154"/>
      <c r="D147" s="155"/>
      <c r="E147" s="155"/>
      <c r="F147" s="220">
        <f>SUM(F129:F145)</f>
        <v>0</v>
      </c>
    </row>
    <row r="148" spans="1:6" s="99" customFormat="1" x14ac:dyDescent="0.25">
      <c r="A148" s="116"/>
      <c r="B148" s="116"/>
      <c r="C148" s="117"/>
      <c r="D148" s="118"/>
      <c r="E148" s="118"/>
      <c r="F148" s="216"/>
    </row>
    <row r="149" spans="1:6" s="99" customFormat="1" x14ac:dyDescent="0.25">
      <c r="A149" s="116"/>
      <c r="B149" s="156"/>
      <c r="C149" s="117"/>
      <c r="D149" s="118"/>
      <c r="E149" s="118"/>
      <c r="F149" s="216"/>
    </row>
    <row r="150" spans="1:6" s="99" customFormat="1" x14ac:dyDescent="0.25">
      <c r="A150" s="116" t="s">
        <v>26</v>
      </c>
      <c r="B150" s="116" t="s">
        <v>27</v>
      </c>
      <c r="C150" s="120"/>
      <c r="D150" s="121"/>
      <c r="E150" s="121"/>
      <c r="F150" s="214"/>
    </row>
    <row r="151" spans="1:6" s="99" customFormat="1" x14ac:dyDescent="0.25">
      <c r="A151" s="119"/>
      <c r="C151" s="120"/>
      <c r="D151" s="121"/>
      <c r="E151" s="121"/>
      <c r="F151" s="214"/>
    </row>
    <row r="152" spans="1:6" s="99" customFormat="1" x14ac:dyDescent="0.25">
      <c r="A152" s="119" t="s">
        <v>118</v>
      </c>
      <c r="B152" s="119" t="s">
        <v>119</v>
      </c>
      <c r="C152" s="120" t="s">
        <v>120</v>
      </c>
      <c r="D152" s="121">
        <v>16</v>
      </c>
      <c r="E152" s="228"/>
      <c r="F152" s="214">
        <f>D152*E152</f>
        <v>0</v>
      </c>
    </row>
    <row r="153" spans="1:6" s="99" customFormat="1" x14ac:dyDescent="0.25">
      <c r="A153" s="119"/>
      <c r="C153" s="120"/>
      <c r="D153" s="121"/>
      <c r="E153" s="121"/>
      <c r="F153" s="214"/>
    </row>
    <row r="154" spans="1:6" s="99" customFormat="1" x14ac:dyDescent="0.25">
      <c r="A154" s="119" t="s">
        <v>121</v>
      </c>
      <c r="B154" s="119" t="s">
        <v>122</v>
      </c>
      <c r="C154" s="120" t="s">
        <v>120</v>
      </c>
      <c r="D154" s="121">
        <v>32</v>
      </c>
      <c r="E154" s="228"/>
      <c r="F154" s="214">
        <f>D154*E154</f>
        <v>0</v>
      </c>
    </row>
    <row r="155" spans="1:6" s="99" customFormat="1" x14ac:dyDescent="0.25">
      <c r="A155" s="119"/>
      <c r="B155" s="119"/>
      <c r="C155" s="120"/>
      <c r="D155" s="121"/>
      <c r="E155" s="121"/>
      <c r="F155" s="214"/>
    </row>
    <row r="156" spans="1:6" s="99" customFormat="1" x14ac:dyDescent="0.25">
      <c r="A156" s="119" t="s">
        <v>123</v>
      </c>
      <c r="B156" s="96" t="s">
        <v>124</v>
      </c>
      <c r="C156" s="120" t="s">
        <v>42</v>
      </c>
      <c r="D156" s="121">
        <v>1</v>
      </c>
      <c r="E156" s="228"/>
      <c r="F156" s="214">
        <f>D156*E156</f>
        <v>0</v>
      </c>
    </row>
    <row r="157" spans="1:6" s="99" customFormat="1" x14ac:dyDescent="0.25">
      <c r="A157" s="119"/>
      <c r="B157" s="119"/>
      <c r="C157" s="120"/>
      <c r="D157" s="121"/>
      <c r="E157" s="121"/>
      <c r="F157" s="214"/>
    </row>
    <row r="158" spans="1:6" s="99" customFormat="1" x14ac:dyDescent="0.25">
      <c r="A158" s="119" t="s">
        <v>125</v>
      </c>
      <c r="B158" s="96" t="s">
        <v>126</v>
      </c>
      <c r="C158" s="120" t="s">
        <v>42</v>
      </c>
      <c r="D158" s="121">
        <v>1</v>
      </c>
      <c r="E158" s="228"/>
      <c r="F158" s="214">
        <f>D158*E158</f>
        <v>0</v>
      </c>
    </row>
    <row r="159" spans="1:6" s="99" customFormat="1" x14ac:dyDescent="0.25">
      <c r="A159" s="119"/>
      <c r="B159" s="119"/>
      <c r="C159" s="120"/>
      <c r="D159" s="121"/>
      <c r="E159" s="121"/>
      <c r="F159" s="214"/>
    </row>
    <row r="160" spans="1:6" s="99" customFormat="1" ht="14.25" customHeight="1" x14ac:dyDescent="0.25">
      <c r="A160" s="119" t="s">
        <v>127</v>
      </c>
      <c r="B160" s="96" t="s">
        <v>128</v>
      </c>
      <c r="C160" s="120" t="s">
        <v>42</v>
      </c>
      <c r="D160" s="121">
        <v>0</v>
      </c>
      <c r="E160" s="228"/>
      <c r="F160" s="214">
        <f>D160*E160</f>
        <v>0</v>
      </c>
    </row>
    <row r="161" spans="1:7" s="99" customFormat="1" x14ac:dyDescent="0.25">
      <c r="A161" s="119"/>
      <c r="B161" s="119"/>
      <c r="C161" s="120"/>
      <c r="D161" s="121"/>
      <c r="E161" s="121"/>
      <c r="F161" s="214"/>
    </row>
    <row r="162" spans="1:7" s="99" customFormat="1" ht="14.25" customHeight="1" x14ac:dyDescent="0.25">
      <c r="A162" s="119" t="s">
        <v>127</v>
      </c>
      <c r="B162" s="96" t="s">
        <v>129</v>
      </c>
      <c r="C162" s="120" t="s">
        <v>42</v>
      </c>
      <c r="D162" s="121">
        <v>0</v>
      </c>
      <c r="E162" s="228"/>
      <c r="F162" s="214">
        <f>D162*E162</f>
        <v>0</v>
      </c>
    </row>
    <row r="163" spans="1:7" s="99" customFormat="1" x14ac:dyDescent="0.25">
      <c r="A163" s="119"/>
      <c r="B163" s="119"/>
      <c r="C163" s="120"/>
      <c r="D163" s="121"/>
      <c r="E163" s="121"/>
      <c r="F163" s="214"/>
    </row>
    <row r="164" spans="1:7" s="99" customFormat="1" x14ac:dyDescent="0.25">
      <c r="A164" s="119" t="s">
        <v>130</v>
      </c>
      <c r="B164" s="96" t="s">
        <v>131</v>
      </c>
      <c r="C164" s="120" t="s">
        <v>42</v>
      </c>
      <c r="D164" s="121">
        <v>0</v>
      </c>
      <c r="E164" s="228"/>
      <c r="F164" s="214">
        <f>D164*E164</f>
        <v>0</v>
      </c>
    </row>
    <row r="165" spans="1:7" s="99" customFormat="1" x14ac:dyDescent="0.25">
      <c r="A165" s="119"/>
      <c r="B165" s="119"/>
      <c r="C165" s="120"/>
      <c r="D165" s="121"/>
      <c r="E165" s="121"/>
      <c r="F165" s="214"/>
    </row>
    <row r="166" spans="1:7" s="99" customFormat="1" x14ac:dyDescent="0.25">
      <c r="A166" s="144"/>
      <c r="B166" s="144" t="s">
        <v>132</v>
      </c>
      <c r="C166" s="154"/>
      <c r="D166" s="155"/>
      <c r="E166" s="155"/>
      <c r="F166" s="220">
        <f>SUM(F152:F164)</f>
        <v>0</v>
      </c>
    </row>
    <row r="167" spans="1:7" x14ac:dyDescent="0.25">
      <c r="G167" s="99"/>
    </row>
    <row r="168" spans="1:7" x14ac:dyDescent="0.25">
      <c r="G168" s="104"/>
    </row>
    <row r="169" spans="1:7" x14ac:dyDescent="0.25">
      <c r="G169" s="104"/>
    </row>
    <row r="170" spans="1:7" x14ac:dyDescent="0.25">
      <c r="G170" s="104"/>
    </row>
    <row r="171" spans="1:7" x14ac:dyDescent="0.25">
      <c r="G171" s="104"/>
    </row>
    <row r="172" spans="1:7" x14ac:dyDescent="0.25">
      <c r="G172" s="104"/>
    </row>
    <row r="173" spans="1:7" x14ac:dyDescent="0.25">
      <c r="G173" s="104"/>
    </row>
    <row r="174" spans="1:7" x14ac:dyDescent="0.25">
      <c r="G174" s="104"/>
    </row>
    <row r="175" spans="1:7" x14ac:dyDescent="0.25">
      <c r="G175" s="104"/>
    </row>
    <row r="176" spans="1:7" x14ac:dyDescent="0.25">
      <c r="G176" s="104"/>
    </row>
    <row r="177" spans="7:7" x14ac:dyDescent="0.25">
      <c r="G177" s="104"/>
    </row>
    <row r="178" spans="7:7" x14ac:dyDescent="0.25">
      <c r="G178" s="104"/>
    </row>
    <row r="179" spans="7:7" x14ac:dyDescent="0.25">
      <c r="G179" s="104"/>
    </row>
    <row r="180" spans="7:7" x14ac:dyDescent="0.25">
      <c r="G180" s="104"/>
    </row>
    <row r="181" spans="7:7" x14ac:dyDescent="0.25">
      <c r="G181" s="104"/>
    </row>
    <row r="182" spans="7:7" x14ac:dyDescent="0.25">
      <c r="G182" s="104"/>
    </row>
    <row r="183" spans="7:7" x14ac:dyDescent="0.25">
      <c r="G183" s="104"/>
    </row>
    <row r="184" spans="7:7" x14ac:dyDescent="0.25">
      <c r="G184" s="104"/>
    </row>
    <row r="185" spans="7:7" x14ac:dyDescent="0.25">
      <c r="G185" s="104"/>
    </row>
    <row r="186" spans="7:7" x14ac:dyDescent="0.25">
      <c r="G186" s="104"/>
    </row>
  </sheetData>
  <sheetProtection algorithmName="SHA-512" hashValue="Y/a7G87lbk0Op+RGnyQDKhJ97dtAqgK0E7iv2VGRMu8fVwPmo6Pc69sFTNNOHF+bERPXvC3LB5aTB8tkf8aelQ==" saltValue="JpAuBGyQOQz4T2hemmXJ+g==" spinCount="100000" sheet="1" objects="1" scenarios="1"/>
  <mergeCells count="5">
    <mergeCell ref="A59:F60"/>
    <mergeCell ref="A2:F2"/>
    <mergeCell ref="A3:F3"/>
    <mergeCell ref="A5:F5"/>
    <mergeCell ref="A6:F6"/>
  </mergeCells>
  <phoneticPr fontId="24" type="noConversion"/>
  <pageMargins left="0.31944444444444442" right="0.22222222222222221" top="0.75" bottom="0.75" header="0.3" footer="0.3"/>
  <pageSetup paperSize="9" orientation="portrait" r:id="rId1"/>
  <headerFooter>
    <oddHeader>&amp;CŠt. načrta: 105 - XI / 23&amp;RStran: &amp;P / &amp;N</oddHeader>
    <oddFooter>&amp;CIzN - Sanacija plazu na cesti JP 810 681 Pak - Slatenik - Ver
pri hišni številki Vukovski dol 47 -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CCCEF-E040-B44A-A307-268E5C2E1EF3}">
  <dimension ref="A1:G446"/>
  <sheetViews>
    <sheetView view="pageLayout" zoomScaleNormal="100" workbookViewId="0"/>
  </sheetViews>
  <sheetFormatPr defaultColWidth="9.25" defaultRowHeight="12.75" x14ac:dyDescent="0.25"/>
  <cols>
    <col min="1" max="1" width="6.75" style="55" customWidth="1"/>
    <col min="2" max="2" width="39.25" style="55" customWidth="1"/>
    <col min="3" max="3" width="6.5" style="67" customWidth="1"/>
    <col min="4" max="4" width="8.75" style="68" customWidth="1"/>
    <col min="5" max="5" width="10.25" style="68" customWidth="1"/>
    <col min="6" max="6" width="12.75" style="221" customWidth="1"/>
    <col min="7" max="7" width="12.25" style="59" customWidth="1"/>
    <col min="8" max="16384" width="9.25" style="55"/>
  </cols>
  <sheetData>
    <row r="1" spans="1:7" ht="15" x14ac:dyDescent="0.25">
      <c r="B1" s="56"/>
      <c r="C1" s="57"/>
      <c r="D1" s="58"/>
      <c r="E1" s="58"/>
      <c r="F1" s="232"/>
    </row>
    <row r="2" spans="1:7" ht="16.149999999999999" customHeight="1" x14ac:dyDescent="0.25">
      <c r="A2" s="60" t="s">
        <v>133</v>
      </c>
      <c r="B2" s="60"/>
      <c r="C2" s="60"/>
      <c r="D2" s="60"/>
      <c r="E2" s="60"/>
      <c r="F2" s="60"/>
    </row>
    <row r="3" spans="1:7" ht="15.75" x14ac:dyDescent="0.25">
      <c r="A3" s="61" t="s">
        <v>134</v>
      </c>
      <c r="B3" s="61"/>
      <c r="C3" s="61"/>
      <c r="D3" s="61"/>
      <c r="E3" s="61"/>
      <c r="F3" s="61"/>
    </row>
    <row r="4" spans="1:7" ht="15.75" x14ac:dyDescent="0.25">
      <c r="A4" s="62"/>
      <c r="B4" s="63"/>
      <c r="C4" s="63"/>
      <c r="D4" s="64"/>
      <c r="E4" s="64"/>
      <c r="F4" s="64"/>
    </row>
    <row r="5" spans="1:7" ht="16.5" thickBot="1" x14ac:dyDescent="0.3">
      <c r="A5" s="65" t="s">
        <v>2</v>
      </c>
      <c r="B5" s="65"/>
      <c r="C5" s="65"/>
      <c r="D5" s="65"/>
      <c r="E5" s="65"/>
      <c r="F5" s="65"/>
    </row>
    <row r="6" spans="1:7" ht="16.5" thickBot="1" x14ac:dyDescent="0.3">
      <c r="A6" s="66" t="s">
        <v>195</v>
      </c>
      <c r="B6" s="66"/>
      <c r="C6" s="66"/>
      <c r="D6" s="66"/>
      <c r="E6" s="66"/>
      <c r="F6" s="66"/>
      <c r="G6" s="55"/>
    </row>
    <row r="7" spans="1:7" ht="25.5" x14ac:dyDescent="0.25">
      <c r="F7" s="148" t="s">
        <v>17</v>
      </c>
      <c r="G7" s="55"/>
    </row>
    <row r="8" spans="1:7" x14ac:dyDescent="0.25">
      <c r="F8" s="233"/>
      <c r="G8" s="55"/>
    </row>
    <row r="9" spans="1:7" x14ac:dyDescent="0.25">
      <c r="A9" s="55" t="s">
        <v>18</v>
      </c>
      <c r="B9" s="55" t="s">
        <v>19</v>
      </c>
      <c r="E9" s="68" t="s">
        <v>3</v>
      </c>
      <c r="F9" s="221">
        <f>SUM(F66)</f>
        <v>0</v>
      </c>
      <c r="G9" s="55"/>
    </row>
    <row r="10" spans="1:7" x14ac:dyDescent="0.25">
      <c r="G10" s="55"/>
    </row>
    <row r="11" spans="1:7" x14ac:dyDescent="0.25">
      <c r="A11" s="55" t="s">
        <v>20</v>
      </c>
      <c r="B11" s="55" t="s">
        <v>58</v>
      </c>
      <c r="E11" s="68" t="s">
        <v>3</v>
      </c>
      <c r="F11" s="221">
        <f>SUM(F98)</f>
        <v>0</v>
      </c>
      <c r="G11" s="55"/>
    </row>
    <row r="12" spans="1:7" x14ac:dyDescent="0.25">
      <c r="G12" s="55"/>
    </row>
    <row r="13" spans="1:7" x14ac:dyDescent="0.25">
      <c r="A13" s="55" t="s">
        <v>22</v>
      </c>
      <c r="B13" s="55" t="s">
        <v>135</v>
      </c>
      <c r="E13" s="68" t="s">
        <v>3</v>
      </c>
      <c r="F13" s="221">
        <f>SUM(F111)</f>
        <v>0</v>
      </c>
      <c r="G13" s="55"/>
    </row>
    <row r="14" spans="1:7" x14ac:dyDescent="0.25">
      <c r="B14" s="69"/>
      <c r="G14" s="55"/>
    </row>
    <row r="15" spans="1:7" x14ac:dyDescent="0.25">
      <c r="A15" s="55" t="s">
        <v>24</v>
      </c>
      <c r="B15" s="55" t="s">
        <v>25</v>
      </c>
      <c r="E15" s="68" t="s">
        <v>3</v>
      </c>
      <c r="F15" s="221">
        <f>SUM(F122)</f>
        <v>0</v>
      </c>
      <c r="G15" s="55"/>
    </row>
    <row r="16" spans="1:7" x14ac:dyDescent="0.25">
      <c r="G16" s="55"/>
    </row>
    <row r="17" spans="1:7" x14ac:dyDescent="0.25">
      <c r="A17" s="55" t="s">
        <v>136</v>
      </c>
      <c r="B17" s="55" t="s">
        <v>27</v>
      </c>
      <c r="E17" s="68" t="s">
        <v>3</v>
      </c>
      <c r="F17" s="221">
        <f>SUM(F134)</f>
        <v>0</v>
      </c>
      <c r="G17" s="55"/>
    </row>
    <row r="18" spans="1:7" x14ac:dyDescent="0.25">
      <c r="G18" s="55"/>
    </row>
    <row r="19" spans="1:7" ht="15.75" x14ac:dyDescent="0.25">
      <c r="A19" s="70" t="s">
        <v>137</v>
      </c>
      <c r="B19" s="70" t="s">
        <v>29</v>
      </c>
      <c r="C19" s="71"/>
      <c r="D19" s="72"/>
      <c r="E19" s="234" t="s">
        <v>3</v>
      </c>
      <c r="F19" s="221">
        <f>SUM(F9:F15)*0.05</f>
        <v>0</v>
      </c>
      <c r="G19" s="55"/>
    </row>
    <row r="20" spans="1:7" x14ac:dyDescent="0.25">
      <c r="A20" s="73"/>
      <c r="B20" s="73" t="s">
        <v>138</v>
      </c>
      <c r="F20" s="68"/>
      <c r="G20" s="55"/>
    </row>
    <row r="21" spans="1:7" x14ac:dyDescent="0.25">
      <c r="B21" s="73"/>
      <c r="F21" s="68"/>
      <c r="G21" s="55"/>
    </row>
    <row r="22" spans="1:7" x14ac:dyDescent="0.25">
      <c r="A22" s="74"/>
      <c r="B22" s="74" t="s">
        <v>139</v>
      </c>
      <c r="C22" s="75"/>
      <c r="D22" s="76"/>
      <c r="E22" s="76" t="s">
        <v>3</v>
      </c>
      <c r="F22" s="235">
        <f>SUM(F9:F19)</f>
        <v>0</v>
      </c>
      <c r="G22" s="55"/>
    </row>
    <row r="23" spans="1:7" x14ac:dyDescent="0.25">
      <c r="G23" s="55"/>
    </row>
    <row r="24" spans="1:7" x14ac:dyDescent="0.25">
      <c r="B24" s="55" t="s">
        <v>11</v>
      </c>
      <c r="E24" s="68" t="s">
        <v>3</v>
      </c>
      <c r="F24" s="221">
        <f>F22*0.22</f>
        <v>0</v>
      </c>
      <c r="G24" s="55"/>
    </row>
    <row r="25" spans="1:7" x14ac:dyDescent="0.25">
      <c r="A25" s="74"/>
      <c r="B25" s="74"/>
      <c r="C25" s="75"/>
      <c r="D25" s="76"/>
      <c r="E25" s="76"/>
      <c r="F25" s="235"/>
      <c r="G25" s="55"/>
    </row>
    <row r="26" spans="1:7" s="77" customFormat="1" ht="14.25" x14ac:dyDescent="0.25">
      <c r="B26" s="78" t="s">
        <v>140</v>
      </c>
      <c r="C26" s="67"/>
      <c r="D26" s="68"/>
      <c r="E26" s="68" t="s">
        <v>3</v>
      </c>
      <c r="F26" s="236">
        <f>SUM(F22:F24)</f>
        <v>0</v>
      </c>
    </row>
    <row r="27" spans="1:7" x14ac:dyDescent="0.25">
      <c r="A27" s="79"/>
      <c r="B27" s="80"/>
      <c r="C27" s="81"/>
      <c r="D27" s="82"/>
      <c r="E27" s="82"/>
      <c r="F27" s="237"/>
      <c r="G27" s="55"/>
    </row>
    <row r="28" spans="1:7" x14ac:dyDescent="0.25">
      <c r="B28" s="69"/>
      <c r="G28" s="55"/>
    </row>
    <row r="29" spans="1:7" x14ac:dyDescent="0.25">
      <c r="A29" s="83" t="s">
        <v>31</v>
      </c>
      <c r="B29" s="69"/>
      <c r="G29" s="55"/>
    </row>
    <row r="30" spans="1:7" x14ac:dyDescent="0.25">
      <c r="A30" s="83" t="s">
        <v>32</v>
      </c>
      <c r="B30" s="69"/>
      <c r="G30" s="55"/>
    </row>
    <row r="31" spans="1:7" x14ac:dyDescent="0.25">
      <c r="A31" s="83" t="s">
        <v>33</v>
      </c>
      <c r="B31" s="69"/>
      <c r="G31" s="55"/>
    </row>
    <row r="32" spans="1:7" x14ac:dyDescent="0.25">
      <c r="B32" s="69"/>
      <c r="G32" s="55"/>
    </row>
    <row r="33" spans="2:7" x14ac:dyDescent="0.25">
      <c r="B33" s="69"/>
      <c r="G33" s="55"/>
    </row>
    <row r="34" spans="2:7" x14ac:dyDescent="0.25">
      <c r="B34" s="69"/>
      <c r="G34" s="55"/>
    </row>
    <row r="35" spans="2:7" x14ac:dyDescent="0.25">
      <c r="B35" s="69"/>
      <c r="G35" s="55"/>
    </row>
    <row r="36" spans="2:7" x14ac:dyDescent="0.25">
      <c r="B36" s="69"/>
      <c r="G36" s="55"/>
    </row>
    <row r="37" spans="2:7" x14ac:dyDescent="0.25">
      <c r="B37" s="69"/>
      <c r="G37" s="55"/>
    </row>
    <row r="38" spans="2:7" x14ac:dyDescent="0.25">
      <c r="B38" s="69"/>
      <c r="G38" s="55"/>
    </row>
    <row r="39" spans="2:7" x14ac:dyDescent="0.25">
      <c r="B39" s="69"/>
      <c r="G39" s="55"/>
    </row>
    <row r="40" spans="2:7" x14ac:dyDescent="0.25">
      <c r="B40" s="69"/>
      <c r="G40" s="55"/>
    </row>
    <row r="41" spans="2:7" x14ac:dyDescent="0.25">
      <c r="B41" s="69"/>
      <c r="G41" s="55"/>
    </row>
    <row r="42" spans="2:7" x14ac:dyDescent="0.25">
      <c r="B42" s="69"/>
      <c r="G42" s="55"/>
    </row>
    <row r="43" spans="2:7" x14ac:dyDescent="0.25">
      <c r="B43" s="69"/>
      <c r="G43" s="55"/>
    </row>
    <row r="44" spans="2:7" x14ac:dyDescent="0.25">
      <c r="B44" s="69"/>
      <c r="G44" s="55"/>
    </row>
    <row r="45" spans="2:7" x14ac:dyDescent="0.25">
      <c r="B45" s="69"/>
      <c r="G45" s="55"/>
    </row>
    <row r="46" spans="2:7" x14ac:dyDescent="0.25">
      <c r="B46" s="69"/>
      <c r="G46" s="55"/>
    </row>
    <row r="47" spans="2:7" x14ac:dyDescent="0.25">
      <c r="B47" s="69"/>
      <c r="G47" s="55"/>
    </row>
    <row r="48" spans="2:7" x14ac:dyDescent="0.25">
      <c r="B48" s="69"/>
      <c r="G48" s="55"/>
    </row>
    <row r="49" spans="1:7" x14ac:dyDescent="0.25">
      <c r="B49" s="69"/>
      <c r="G49" s="55"/>
    </row>
    <row r="50" spans="1:7" x14ac:dyDescent="0.25">
      <c r="B50" s="69"/>
      <c r="G50" s="55"/>
    </row>
    <row r="51" spans="1:7" x14ac:dyDescent="0.25">
      <c r="B51" s="69"/>
      <c r="G51" s="55"/>
    </row>
    <row r="52" spans="1:7" x14ac:dyDescent="0.25">
      <c r="B52" s="69"/>
      <c r="G52" s="55"/>
    </row>
    <row r="53" spans="1:7" x14ac:dyDescent="0.25">
      <c r="B53" s="69"/>
      <c r="G53" s="55"/>
    </row>
    <row r="54" spans="1:7" x14ac:dyDescent="0.25">
      <c r="B54" s="69"/>
      <c r="G54" s="55"/>
    </row>
    <row r="55" spans="1:7" x14ac:dyDescent="0.25">
      <c r="B55" s="69"/>
      <c r="G55" s="55"/>
    </row>
    <row r="56" spans="1:7" x14ac:dyDescent="0.25">
      <c r="B56" s="69"/>
      <c r="G56" s="55"/>
    </row>
    <row r="57" spans="1:7" x14ac:dyDescent="0.25">
      <c r="B57" s="69"/>
      <c r="G57" s="55"/>
    </row>
    <row r="58" spans="1:7" x14ac:dyDescent="0.25">
      <c r="A58" s="84" t="s">
        <v>195</v>
      </c>
      <c r="B58" s="84"/>
      <c r="C58" s="84"/>
      <c r="D58" s="84"/>
      <c r="E58" s="84"/>
      <c r="F58" s="84"/>
      <c r="G58" s="55"/>
    </row>
    <row r="59" spans="1:7" x14ac:dyDescent="0.25">
      <c r="A59" s="85"/>
      <c r="B59" s="85"/>
      <c r="C59" s="85"/>
      <c r="D59" s="85"/>
      <c r="E59" s="85"/>
      <c r="F59" s="85"/>
      <c r="G59" s="55"/>
    </row>
    <row r="60" spans="1:7" ht="25.5" x14ac:dyDescent="0.25">
      <c r="A60" s="86" t="s">
        <v>34</v>
      </c>
      <c r="B60" s="87" t="s">
        <v>35</v>
      </c>
      <c r="C60" s="86" t="s">
        <v>36</v>
      </c>
      <c r="D60" s="88" t="s">
        <v>37</v>
      </c>
      <c r="E60" s="227" t="s">
        <v>38</v>
      </c>
      <c r="F60" s="218" t="s">
        <v>39</v>
      </c>
      <c r="G60" s="55"/>
    </row>
    <row r="61" spans="1:7" x14ac:dyDescent="0.25">
      <c r="A61" s="78"/>
      <c r="B61" s="78"/>
      <c r="G61" s="55"/>
    </row>
    <row r="62" spans="1:7" ht="89.25" x14ac:dyDescent="0.25">
      <c r="A62" s="55" t="s">
        <v>40</v>
      </c>
      <c r="B62" s="69" t="s">
        <v>141</v>
      </c>
      <c r="C62" s="67" t="s">
        <v>42</v>
      </c>
      <c r="D62" s="68">
        <v>0</v>
      </c>
      <c r="E62" s="229"/>
      <c r="F62" s="221">
        <f>D62*E62</f>
        <v>0</v>
      </c>
      <c r="G62" s="55"/>
    </row>
    <row r="63" spans="1:7" x14ac:dyDescent="0.25">
      <c r="B63" s="69"/>
      <c r="G63" s="55"/>
    </row>
    <row r="64" spans="1:7" ht="25.5" x14ac:dyDescent="0.25">
      <c r="A64" s="55" t="s">
        <v>43</v>
      </c>
      <c r="B64" s="69" t="s">
        <v>142</v>
      </c>
      <c r="C64" s="67" t="s">
        <v>51</v>
      </c>
      <c r="D64" s="68">
        <v>0</v>
      </c>
      <c r="E64" s="229"/>
      <c r="F64" s="221">
        <f>D64*E64</f>
        <v>0</v>
      </c>
      <c r="G64" s="55"/>
    </row>
    <row r="65" spans="1:7" x14ac:dyDescent="0.25">
      <c r="B65" s="69"/>
      <c r="G65" s="55"/>
    </row>
    <row r="66" spans="1:7" x14ac:dyDescent="0.25">
      <c r="A66" s="89"/>
      <c r="B66" s="90" t="s">
        <v>143</v>
      </c>
      <c r="C66" s="91"/>
      <c r="D66" s="92"/>
      <c r="E66" s="92"/>
      <c r="F66" s="238">
        <f>SUM(F60:F64)</f>
        <v>0</v>
      </c>
      <c r="G66" s="55"/>
    </row>
    <row r="67" spans="1:7" x14ac:dyDescent="0.25">
      <c r="B67" s="93"/>
      <c r="F67" s="239"/>
      <c r="G67" s="55"/>
    </row>
    <row r="68" spans="1:7" x14ac:dyDescent="0.25">
      <c r="A68" s="78" t="s">
        <v>20</v>
      </c>
      <c r="B68" s="93" t="s">
        <v>58</v>
      </c>
      <c r="G68" s="55"/>
    </row>
    <row r="69" spans="1:7" x14ac:dyDescent="0.25">
      <c r="B69" s="69"/>
      <c r="G69" s="55"/>
    </row>
    <row r="70" spans="1:7" ht="25.5" x14ac:dyDescent="0.25">
      <c r="A70" s="55" t="s">
        <v>59</v>
      </c>
      <c r="B70" s="94" t="s">
        <v>60</v>
      </c>
      <c r="C70" s="67" t="s">
        <v>61</v>
      </c>
      <c r="D70" s="68">
        <v>0</v>
      </c>
      <c r="E70" s="229"/>
      <c r="F70" s="221">
        <f>D70*E70</f>
        <v>0</v>
      </c>
      <c r="G70" s="55"/>
    </row>
    <row r="71" spans="1:7" x14ac:dyDescent="0.25">
      <c r="B71" s="69"/>
      <c r="G71" s="55"/>
    </row>
    <row r="72" spans="1:7" ht="38.25" x14ac:dyDescent="0.25">
      <c r="A72" s="55" t="s">
        <v>62</v>
      </c>
      <c r="B72" s="69" t="s">
        <v>144</v>
      </c>
      <c r="C72" s="67" t="s">
        <v>61</v>
      </c>
      <c r="D72" s="68">
        <v>800</v>
      </c>
      <c r="E72" s="229"/>
      <c r="F72" s="221">
        <f>D72*E72</f>
        <v>0</v>
      </c>
      <c r="G72" s="55"/>
    </row>
    <row r="73" spans="1:7" x14ac:dyDescent="0.25">
      <c r="B73" s="69"/>
      <c r="G73" s="55"/>
    </row>
    <row r="74" spans="1:7" ht="38.25" x14ac:dyDescent="0.25">
      <c r="A74" s="55" t="s">
        <v>64</v>
      </c>
      <c r="B74" s="69" t="s">
        <v>145</v>
      </c>
      <c r="C74" s="67" t="s">
        <v>61</v>
      </c>
      <c r="D74" s="68">
        <v>160</v>
      </c>
      <c r="E74" s="229"/>
      <c r="F74" s="221">
        <f>D74*E74</f>
        <v>0</v>
      </c>
      <c r="G74" s="55"/>
    </row>
    <row r="75" spans="1:7" x14ac:dyDescent="0.25">
      <c r="B75" s="69"/>
      <c r="G75" s="55"/>
    </row>
    <row r="76" spans="1:7" ht="38.25" x14ac:dyDescent="0.25">
      <c r="A76" s="55" t="s">
        <v>66</v>
      </c>
      <c r="B76" s="69" t="s">
        <v>146</v>
      </c>
      <c r="G76" s="55"/>
    </row>
    <row r="77" spans="1:7" x14ac:dyDescent="0.25">
      <c r="B77" s="69" t="s">
        <v>147</v>
      </c>
      <c r="C77" s="67" t="s">
        <v>61</v>
      </c>
      <c r="D77" s="68">
        <v>0</v>
      </c>
      <c r="E77" s="229"/>
      <c r="F77" s="221">
        <f>D77*E77</f>
        <v>0</v>
      </c>
      <c r="G77" s="55"/>
    </row>
    <row r="78" spans="1:7" x14ac:dyDescent="0.25">
      <c r="B78" s="69" t="s">
        <v>148</v>
      </c>
      <c r="C78" s="67" t="s">
        <v>61</v>
      </c>
      <c r="D78" s="68">
        <v>0</v>
      </c>
      <c r="E78" s="229"/>
      <c r="F78" s="221">
        <f>D78*E78</f>
        <v>0</v>
      </c>
      <c r="G78" s="55"/>
    </row>
    <row r="79" spans="1:7" x14ac:dyDescent="0.25">
      <c r="B79" s="69"/>
      <c r="G79" s="55"/>
    </row>
    <row r="80" spans="1:7" ht="25.5" x14ac:dyDescent="0.25">
      <c r="A80" s="55" t="s">
        <v>68</v>
      </c>
      <c r="B80" s="94" t="s">
        <v>149</v>
      </c>
      <c r="C80" s="67" t="s">
        <v>51</v>
      </c>
      <c r="D80" s="68">
        <v>40</v>
      </c>
      <c r="E80" s="229"/>
      <c r="F80" s="221">
        <f>D80*E80</f>
        <v>0</v>
      </c>
      <c r="G80" s="55"/>
    </row>
    <row r="81" spans="1:7" x14ac:dyDescent="0.25">
      <c r="B81" s="69"/>
      <c r="G81" s="55"/>
    </row>
    <row r="82" spans="1:7" ht="25.5" x14ac:dyDescent="0.25">
      <c r="A82" s="55" t="s">
        <v>70</v>
      </c>
      <c r="B82" s="94" t="s">
        <v>150</v>
      </c>
      <c r="C82" s="67" t="s">
        <v>51</v>
      </c>
      <c r="D82" s="68">
        <v>40</v>
      </c>
      <c r="E82" s="229"/>
      <c r="F82" s="221">
        <f>D82*E82</f>
        <v>0</v>
      </c>
      <c r="G82" s="55"/>
    </row>
    <row r="83" spans="1:7" x14ac:dyDescent="0.25">
      <c r="B83" s="69"/>
      <c r="G83" s="55"/>
    </row>
    <row r="84" spans="1:7" ht="51" x14ac:dyDescent="0.25">
      <c r="A84" s="55" t="s">
        <v>72</v>
      </c>
      <c r="B84" s="95" t="s">
        <v>151</v>
      </c>
      <c r="C84" s="67" t="s">
        <v>61</v>
      </c>
      <c r="D84" s="68">
        <v>0</v>
      </c>
      <c r="E84" s="229"/>
      <c r="F84" s="221">
        <f>D84*E84</f>
        <v>0</v>
      </c>
      <c r="G84" s="55"/>
    </row>
    <row r="85" spans="1:7" x14ac:dyDescent="0.25">
      <c r="B85" s="69"/>
      <c r="G85" s="55"/>
    </row>
    <row r="86" spans="1:7" ht="25.5" x14ac:dyDescent="0.25">
      <c r="A86" s="55" t="s">
        <v>74</v>
      </c>
      <c r="B86" s="69" t="s">
        <v>152</v>
      </c>
      <c r="C86" s="67" t="s">
        <v>61</v>
      </c>
      <c r="D86" s="68">
        <v>0</v>
      </c>
      <c r="E86" s="229"/>
      <c r="F86" s="221">
        <f>D86*E86</f>
        <v>0</v>
      </c>
      <c r="G86" s="55"/>
    </row>
    <row r="87" spans="1:7" x14ac:dyDescent="0.25">
      <c r="B87" s="69"/>
      <c r="G87" s="55"/>
    </row>
    <row r="88" spans="1:7" ht="38.25" x14ac:dyDescent="0.25">
      <c r="A88" s="55" t="s">
        <v>77</v>
      </c>
      <c r="B88" s="69" t="s">
        <v>153</v>
      </c>
      <c r="C88" s="67" t="s">
        <v>61</v>
      </c>
      <c r="D88" s="68">
        <v>0</v>
      </c>
      <c r="E88" s="229"/>
      <c r="F88" s="221">
        <f>D88*E88</f>
        <v>0</v>
      </c>
      <c r="G88" s="55"/>
    </row>
    <row r="89" spans="1:7" x14ac:dyDescent="0.25">
      <c r="B89" s="69"/>
      <c r="G89" s="55"/>
    </row>
    <row r="90" spans="1:7" ht="38.25" x14ac:dyDescent="0.25">
      <c r="A90" s="55" t="s">
        <v>79</v>
      </c>
      <c r="B90" s="69" t="s">
        <v>154</v>
      </c>
      <c r="C90" s="67" t="s">
        <v>61</v>
      </c>
      <c r="D90" s="68">
        <v>230</v>
      </c>
      <c r="E90" s="229"/>
      <c r="F90" s="221">
        <f>D90*E90</f>
        <v>0</v>
      </c>
      <c r="G90" s="55"/>
    </row>
    <row r="91" spans="1:7" x14ac:dyDescent="0.25">
      <c r="B91" s="69"/>
      <c r="G91" s="55"/>
    </row>
    <row r="92" spans="1:7" s="99" customFormat="1" ht="25.5" x14ac:dyDescent="0.25">
      <c r="A92" s="96" t="s">
        <v>155</v>
      </c>
      <c r="B92" s="94" t="s">
        <v>75</v>
      </c>
      <c r="C92" s="97" t="s">
        <v>76</v>
      </c>
      <c r="D92" s="98">
        <v>450</v>
      </c>
      <c r="E92" s="231"/>
      <c r="F92" s="217">
        <f>D92*E92</f>
        <v>0</v>
      </c>
      <c r="G92" s="55"/>
    </row>
    <row r="93" spans="1:7" s="99" customFormat="1" x14ac:dyDescent="0.25">
      <c r="A93" s="96"/>
      <c r="B93" s="95"/>
      <c r="C93" s="100"/>
      <c r="D93" s="101"/>
      <c r="E93" s="101"/>
      <c r="F93" s="222"/>
    </row>
    <row r="94" spans="1:7" s="99" customFormat="1" x14ac:dyDescent="0.25">
      <c r="A94" s="102" t="s">
        <v>156</v>
      </c>
      <c r="B94" s="94" t="s">
        <v>78</v>
      </c>
      <c r="C94" s="97" t="s">
        <v>76</v>
      </c>
      <c r="D94" s="98">
        <v>0</v>
      </c>
      <c r="E94" s="231"/>
      <c r="F94" s="217">
        <f>D94*E94</f>
        <v>0</v>
      </c>
      <c r="G94" s="55"/>
    </row>
    <row r="95" spans="1:7" s="99" customFormat="1" x14ac:dyDescent="0.25">
      <c r="A95" s="96"/>
      <c r="B95" s="95"/>
      <c r="C95" s="100"/>
      <c r="D95" s="101"/>
      <c r="E95" s="101"/>
      <c r="F95" s="222"/>
    </row>
    <row r="96" spans="1:7" s="99" customFormat="1" ht="38.25" x14ac:dyDescent="0.25">
      <c r="A96" s="102" t="s">
        <v>157</v>
      </c>
      <c r="B96" s="95" t="s">
        <v>80</v>
      </c>
      <c r="C96" s="97" t="s">
        <v>51</v>
      </c>
      <c r="D96" s="98">
        <f>5*120</f>
        <v>600</v>
      </c>
      <c r="E96" s="231"/>
      <c r="F96" s="217">
        <f>D96*E96</f>
        <v>0</v>
      </c>
      <c r="G96" s="55"/>
    </row>
    <row r="97" spans="1:7" s="99" customFormat="1" x14ac:dyDescent="0.25">
      <c r="A97" s="96"/>
      <c r="B97" s="95"/>
      <c r="C97" s="100"/>
      <c r="D97" s="101"/>
      <c r="E97" s="101"/>
      <c r="F97" s="222"/>
    </row>
    <row r="98" spans="1:7" x14ac:dyDescent="0.25">
      <c r="A98" s="89"/>
      <c r="B98" s="90" t="s">
        <v>81</v>
      </c>
      <c r="C98" s="91"/>
      <c r="D98" s="92"/>
      <c r="E98" s="92"/>
      <c r="F98" s="238">
        <f>SUM(F70:F96)</f>
        <v>0</v>
      </c>
      <c r="G98" s="55"/>
    </row>
    <row r="99" spans="1:7" x14ac:dyDescent="0.25">
      <c r="B99" s="93"/>
      <c r="F99" s="239"/>
      <c r="G99" s="55"/>
    </row>
    <row r="100" spans="1:7" x14ac:dyDescent="0.25">
      <c r="B100" s="69"/>
      <c r="G100" s="55"/>
    </row>
    <row r="101" spans="1:7" x14ac:dyDescent="0.25">
      <c r="B101" s="69"/>
      <c r="G101" s="55"/>
    </row>
    <row r="102" spans="1:7" x14ac:dyDescent="0.25">
      <c r="B102" s="69"/>
      <c r="G102" s="55"/>
    </row>
    <row r="103" spans="1:7" x14ac:dyDescent="0.25">
      <c r="A103" s="78" t="s">
        <v>22</v>
      </c>
      <c r="B103" s="93" t="s">
        <v>135</v>
      </c>
      <c r="G103" s="55"/>
    </row>
    <row r="104" spans="1:7" x14ac:dyDescent="0.25">
      <c r="B104" s="69"/>
      <c r="G104" s="55"/>
    </row>
    <row r="105" spans="1:7" ht="25.5" x14ac:dyDescent="0.25">
      <c r="A105" s="55" t="s">
        <v>82</v>
      </c>
      <c r="B105" s="103" t="s">
        <v>158</v>
      </c>
      <c r="C105" s="67" t="s">
        <v>61</v>
      </c>
      <c r="D105" s="68">
        <v>16</v>
      </c>
      <c r="E105" s="229"/>
      <c r="F105" s="221">
        <f>D105*E105</f>
        <v>0</v>
      </c>
      <c r="G105" s="55"/>
    </row>
    <row r="106" spans="1:7" x14ac:dyDescent="0.25">
      <c r="B106" s="69"/>
      <c r="G106" s="55"/>
    </row>
    <row r="107" spans="1:7" ht="76.5" x14ac:dyDescent="0.25">
      <c r="A107" s="55" t="s">
        <v>84</v>
      </c>
      <c r="B107" s="103" t="s">
        <v>159</v>
      </c>
      <c r="C107" s="67" t="s">
        <v>61</v>
      </c>
      <c r="D107" s="68">
        <v>130</v>
      </c>
      <c r="E107" s="229"/>
      <c r="F107" s="221">
        <f>D107*E107</f>
        <v>0</v>
      </c>
      <c r="G107" s="55"/>
    </row>
    <row r="108" spans="1:7" x14ac:dyDescent="0.25">
      <c r="B108" s="69"/>
      <c r="G108" s="55"/>
    </row>
    <row r="109" spans="1:7" s="104" customFormat="1" ht="25.5" x14ac:dyDescent="0.25">
      <c r="A109" s="104" t="s">
        <v>86</v>
      </c>
      <c r="B109" s="103" t="s">
        <v>160</v>
      </c>
      <c r="C109" s="105" t="s">
        <v>51</v>
      </c>
      <c r="D109" s="106">
        <f>120*5</f>
        <v>600</v>
      </c>
      <c r="E109" s="212"/>
      <c r="F109" s="217">
        <f>D109*E109</f>
        <v>0</v>
      </c>
    </row>
    <row r="110" spans="1:7" x14ac:dyDescent="0.25">
      <c r="B110" s="69"/>
      <c r="G110" s="55"/>
    </row>
    <row r="111" spans="1:7" x14ac:dyDescent="0.25">
      <c r="A111" s="89"/>
      <c r="B111" s="107" t="s">
        <v>161</v>
      </c>
      <c r="C111" s="107"/>
      <c r="D111" s="92"/>
      <c r="E111" s="92"/>
      <c r="F111" s="238">
        <f>SUM(F105:F109)</f>
        <v>0</v>
      </c>
      <c r="G111" s="55"/>
    </row>
    <row r="112" spans="1:7" x14ac:dyDescent="0.25">
      <c r="B112" s="69"/>
      <c r="G112" s="55"/>
    </row>
    <row r="113" spans="1:7" x14ac:dyDescent="0.25">
      <c r="B113" s="69"/>
      <c r="G113" s="55"/>
    </row>
    <row r="114" spans="1:7" x14ac:dyDescent="0.25">
      <c r="A114" s="78" t="s">
        <v>24</v>
      </c>
      <c r="B114" s="93" t="s">
        <v>25</v>
      </c>
      <c r="G114" s="55"/>
    </row>
    <row r="115" spans="1:7" x14ac:dyDescent="0.25">
      <c r="B115" s="69"/>
      <c r="G115" s="55"/>
    </row>
    <row r="116" spans="1:7" x14ac:dyDescent="0.25">
      <c r="A116" s="55" t="s">
        <v>99</v>
      </c>
      <c r="B116" s="69" t="s">
        <v>162</v>
      </c>
      <c r="C116" s="67" t="s">
        <v>56</v>
      </c>
      <c r="D116" s="68">
        <v>0</v>
      </c>
      <c r="E116" s="229"/>
      <c r="F116" s="221">
        <f>D116*E116</f>
        <v>0</v>
      </c>
      <c r="G116" s="55"/>
    </row>
    <row r="117" spans="1:7" x14ac:dyDescent="0.25">
      <c r="B117" s="69"/>
      <c r="G117" s="55"/>
    </row>
    <row r="118" spans="1:7" s="99" customFormat="1" ht="38.25" x14ac:dyDescent="0.25">
      <c r="A118" s="108" t="s">
        <v>101</v>
      </c>
      <c r="B118" s="109" t="s">
        <v>163</v>
      </c>
      <c r="C118" s="105" t="s">
        <v>42</v>
      </c>
      <c r="D118" s="106">
        <v>1</v>
      </c>
      <c r="E118" s="212"/>
      <c r="F118" s="217">
        <f>D118*E118</f>
        <v>0</v>
      </c>
    </row>
    <row r="119" spans="1:7" s="99" customFormat="1" x14ac:dyDescent="0.25">
      <c r="A119" s="108"/>
      <c r="B119" s="109"/>
      <c r="C119" s="105"/>
      <c r="D119" s="106"/>
      <c r="E119" s="106"/>
      <c r="F119" s="217"/>
    </row>
    <row r="120" spans="1:7" s="99" customFormat="1" ht="38.25" x14ac:dyDescent="0.25">
      <c r="A120" s="108" t="s">
        <v>103</v>
      </c>
      <c r="B120" s="109" t="s">
        <v>164</v>
      </c>
      <c r="C120" s="105" t="s">
        <v>42</v>
      </c>
      <c r="D120" s="106">
        <v>1</v>
      </c>
      <c r="E120" s="212"/>
      <c r="F120" s="217">
        <f>D120*E120</f>
        <v>0</v>
      </c>
    </row>
    <row r="121" spans="1:7" s="99" customFormat="1" x14ac:dyDescent="0.25">
      <c r="A121" s="108"/>
      <c r="B121" s="109"/>
      <c r="C121" s="105"/>
      <c r="D121" s="106"/>
      <c r="E121" s="106"/>
      <c r="F121" s="217"/>
    </row>
    <row r="122" spans="1:7" x14ac:dyDescent="0.25">
      <c r="A122" s="89"/>
      <c r="B122" s="90" t="s">
        <v>165</v>
      </c>
      <c r="C122" s="91"/>
      <c r="D122" s="92"/>
      <c r="E122" s="92"/>
      <c r="F122" s="238">
        <f>SUM(F116:F120)</f>
        <v>0</v>
      </c>
      <c r="G122" s="55"/>
    </row>
    <row r="123" spans="1:7" x14ac:dyDescent="0.25">
      <c r="B123" s="93"/>
      <c r="F123" s="239"/>
      <c r="G123" s="55"/>
    </row>
    <row r="124" spans="1:7" x14ac:dyDescent="0.25">
      <c r="B124" s="93"/>
      <c r="F124" s="239"/>
      <c r="G124" s="55"/>
    </row>
    <row r="125" spans="1:7" x14ac:dyDescent="0.25">
      <c r="B125" s="93"/>
      <c r="F125" s="239"/>
      <c r="G125" s="55"/>
    </row>
    <row r="126" spans="1:7" x14ac:dyDescent="0.25">
      <c r="B126" s="93"/>
      <c r="F126" s="239"/>
      <c r="G126" s="55"/>
    </row>
    <row r="127" spans="1:7" x14ac:dyDescent="0.25">
      <c r="B127" s="93"/>
      <c r="F127" s="239"/>
      <c r="G127" s="55"/>
    </row>
    <row r="128" spans="1:7" x14ac:dyDescent="0.25">
      <c r="A128" s="78" t="s">
        <v>136</v>
      </c>
      <c r="B128" s="93" t="s">
        <v>27</v>
      </c>
      <c r="G128" s="55"/>
    </row>
    <row r="129" spans="1:7" x14ac:dyDescent="0.25">
      <c r="B129" s="69"/>
      <c r="G129" s="55"/>
    </row>
    <row r="130" spans="1:7" x14ac:dyDescent="0.25">
      <c r="A130" s="55" t="s">
        <v>118</v>
      </c>
      <c r="B130" s="69" t="s">
        <v>119</v>
      </c>
      <c r="C130" s="67" t="s">
        <v>120</v>
      </c>
      <c r="D130" s="68">
        <v>16</v>
      </c>
      <c r="E130" s="229"/>
      <c r="F130" s="221">
        <f>D130*E130</f>
        <v>0</v>
      </c>
      <c r="G130" s="55"/>
    </row>
    <row r="131" spans="1:7" x14ac:dyDescent="0.25">
      <c r="B131" s="69"/>
      <c r="G131" s="55"/>
    </row>
    <row r="132" spans="1:7" x14ac:dyDescent="0.25">
      <c r="A132" s="55" t="s">
        <v>121</v>
      </c>
      <c r="B132" s="69" t="s">
        <v>122</v>
      </c>
      <c r="C132" s="67" t="s">
        <v>120</v>
      </c>
      <c r="D132" s="68">
        <v>32</v>
      </c>
      <c r="E132" s="229"/>
      <c r="F132" s="221">
        <f>D132*E132</f>
        <v>0</v>
      </c>
      <c r="G132" s="55"/>
    </row>
    <row r="133" spans="1:7" x14ac:dyDescent="0.25">
      <c r="B133" s="69"/>
      <c r="G133" s="55"/>
    </row>
    <row r="134" spans="1:7" x14ac:dyDescent="0.25">
      <c r="A134" s="89"/>
      <c r="B134" s="107" t="s">
        <v>166</v>
      </c>
      <c r="C134" s="107"/>
      <c r="D134" s="107"/>
      <c r="E134" s="92"/>
      <c r="F134" s="238">
        <f>SUM(F130:F132)</f>
        <v>0</v>
      </c>
      <c r="G134" s="55"/>
    </row>
    <row r="135" spans="1:7" x14ac:dyDescent="0.25">
      <c r="B135" s="69"/>
      <c r="G135" s="55"/>
    </row>
    <row r="136" spans="1:7" x14ac:dyDescent="0.25">
      <c r="B136" s="69"/>
      <c r="G136" s="55"/>
    </row>
    <row r="137" spans="1:7" x14ac:dyDescent="0.25">
      <c r="B137" s="69"/>
      <c r="F137" s="240"/>
      <c r="G137" s="55"/>
    </row>
    <row r="138" spans="1:7" x14ac:dyDescent="0.25">
      <c r="B138" s="69"/>
      <c r="F138" s="240"/>
      <c r="G138" s="55"/>
    </row>
    <row r="139" spans="1:7" x14ac:dyDescent="0.25">
      <c r="B139" s="69"/>
      <c r="F139" s="240"/>
      <c r="G139" s="55"/>
    </row>
    <row r="140" spans="1:7" x14ac:dyDescent="0.25">
      <c r="B140" s="69"/>
      <c r="F140" s="240"/>
      <c r="G140" s="55"/>
    </row>
    <row r="141" spans="1:7" x14ac:dyDescent="0.25">
      <c r="B141" s="69"/>
      <c r="F141" s="240"/>
      <c r="G141" s="55"/>
    </row>
    <row r="142" spans="1:7" x14ac:dyDescent="0.25">
      <c r="B142" s="69"/>
      <c r="F142" s="240"/>
      <c r="G142" s="55"/>
    </row>
    <row r="143" spans="1:7" x14ac:dyDescent="0.25">
      <c r="B143" s="69"/>
      <c r="F143" s="240"/>
      <c r="G143" s="55"/>
    </row>
    <row r="144" spans="1:7" x14ac:dyDescent="0.25">
      <c r="B144" s="69"/>
      <c r="F144" s="240"/>
      <c r="G144" s="55"/>
    </row>
    <row r="145" spans="2:7" x14ac:dyDescent="0.25">
      <c r="B145" s="69"/>
      <c r="F145" s="240"/>
      <c r="G145" s="55"/>
    </row>
    <row r="146" spans="2:7" x14ac:dyDescent="0.25">
      <c r="B146" s="69"/>
      <c r="F146" s="240"/>
      <c r="G146" s="55"/>
    </row>
    <row r="147" spans="2:7" x14ac:dyDescent="0.25">
      <c r="B147" s="69"/>
      <c r="F147" s="240"/>
      <c r="G147" s="55"/>
    </row>
    <row r="148" spans="2:7" x14ac:dyDescent="0.25">
      <c r="B148" s="69"/>
      <c r="F148" s="240"/>
      <c r="G148" s="55"/>
    </row>
    <row r="149" spans="2:7" x14ac:dyDescent="0.25">
      <c r="B149" s="69"/>
      <c r="F149" s="240"/>
      <c r="G149" s="55"/>
    </row>
    <row r="150" spans="2:7" x14ac:dyDescent="0.25">
      <c r="B150" s="69"/>
      <c r="F150" s="240"/>
      <c r="G150" s="55"/>
    </row>
    <row r="151" spans="2:7" x14ac:dyDescent="0.25">
      <c r="B151" s="69"/>
      <c r="F151" s="240"/>
      <c r="G151" s="55"/>
    </row>
    <row r="152" spans="2:7" x14ac:dyDescent="0.25">
      <c r="B152" s="69"/>
      <c r="F152" s="240"/>
      <c r="G152" s="55"/>
    </row>
    <row r="153" spans="2:7" x14ac:dyDescent="0.25">
      <c r="B153" s="69"/>
      <c r="F153" s="240"/>
      <c r="G153" s="55"/>
    </row>
    <row r="154" spans="2:7" x14ac:dyDescent="0.25">
      <c r="B154" s="69"/>
      <c r="F154" s="240"/>
      <c r="G154" s="55"/>
    </row>
    <row r="155" spans="2:7" x14ac:dyDescent="0.25">
      <c r="B155" s="69"/>
      <c r="F155" s="240"/>
      <c r="G155" s="55"/>
    </row>
    <row r="156" spans="2:7" x14ac:dyDescent="0.25">
      <c r="B156" s="69"/>
      <c r="F156" s="240"/>
      <c r="G156" s="55"/>
    </row>
    <row r="157" spans="2:7" x14ac:dyDescent="0.25">
      <c r="B157" s="69"/>
      <c r="F157" s="240"/>
      <c r="G157" s="55"/>
    </row>
    <row r="158" spans="2:7" x14ac:dyDescent="0.25">
      <c r="B158" s="69"/>
      <c r="F158" s="240"/>
      <c r="G158" s="55"/>
    </row>
    <row r="159" spans="2:7" x14ac:dyDescent="0.25">
      <c r="B159" s="69"/>
      <c r="F159" s="240"/>
      <c r="G159" s="55"/>
    </row>
    <row r="160" spans="2:7" x14ac:dyDescent="0.25">
      <c r="B160" s="69"/>
      <c r="F160" s="240"/>
      <c r="G160" s="55"/>
    </row>
    <row r="161" spans="2:7" x14ac:dyDescent="0.25">
      <c r="B161" s="69"/>
      <c r="F161" s="240"/>
      <c r="G161" s="55"/>
    </row>
    <row r="162" spans="2:7" x14ac:dyDescent="0.25">
      <c r="B162" s="69"/>
      <c r="F162" s="240"/>
      <c r="G162" s="55"/>
    </row>
    <row r="163" spans="2:7" x14ac:dyDescent="0.25">
      <c r="B163" s="69"/>
      <c r="F163" s="240"/>
      <c r="G163" s="55"/>
    </row>
    <row r="164" spans="2:7" x14ac:dyDescent="0.25">
      <c r="B164" s="69"/>
      <c r="F164" s="240"/>
      <c r="G164" s="55"/>
    </row>
    <row r="165" spans="2:7" x14ac:dyDescent="0.25">
      <c r="B165" s="69"/>
      <c r="F165" s="240"/>
      <c r="G165" s="55"/>
    </row>
    <row r="166" spans="2:7" x14ac:dyDescent="0.25">
      <c r="B166" s="69"/>
      <c r="F166" s="240"/>
      <c r="G166" s="55"/>
    </row>
    <row r="167" spans="2:7" x14ac:dyDescent="0.25">
      <c r="B167" s="69"/>
      <c r="F167" s="240"/>
      <c r="G167" s="55"/>
    </row>
    <row r="168" spans="2:7" x14ac:dyDescent="0.25">
      <c r="B168" s="69"/>
      <c r="F168" s="240"/>
      <c r="G168" s="55"/>
    </row>
    <row r="169" spans="2:7" x14ac:dyDescent="0.25">
      <c r="B169" s="69"/>
      <c r="F169" s="240"/>
      <c r="G169" s="55"/>
    </row>
    <row r="170" spans="2:7" x14ac:dyDescent="0.25">
      <c r="B170" s="69"/>
      <c r="F170" s="240"/>
      <c r="G170" s="55"/>
    </row>
    <row r="171" spans="2:7" x14ac:dyDescent="0.25">
      <c r="B171" s="69"/>
      <c r="F171" s="240"/>
      <c r="G171" s="55"/>
    </row>
    <row r="172" spans="2:7" x14ac:dyDescent="0.25">
      <c r="B172" s="69"/>
      <c r="F172" s="240"/>
      <c r="G172" s="55"/>
    </row>
    <row r="173" spans="2:7" x14ac:dyDescent="0.25">
      <c r="B173" s="69"/>
      <c r="F173" s="240"/>
      <c r="G173" s="55"/>
    </row>
    <row r="174" spans="2:7" x14ac:dyDescent="0.25">
      <c r="B174" s="69"/>
      <c r="F174" s="240"/>
      <c r="G174" s="55"/>
    </row>
    <row r="175" spans="2:7" x14ac:dyDescent="0.25">
      <c r="B175" s="69"/>
      <c r="F175" s="240"/>
      <c r="G175" s="55"/>
    </row>
    <row r="176" spans="2:7" x14ac:dyDescent="0.25">
      <c r="B176" s="69"/>
      <c r="F176" s="240"/>
      <c r="G176" s="55"/>
    </row>
    <row r="177" spans="2:7" x14ac:dyDescent="0.25">
      <c r="B177" s="69"/>
      <c r="F177" s="240"/>
      <c r="G177" s="55"/>
    </row>
    <row r="178" spans="2:7" x14ac:dyDescent="0.25">
      <c r="B178" s="69"/>
      <c r="F178" s="240"/>
      <c r="G178" s="55"/>
    </row>
    <row r="179" spans="2:7" x14ac:dyDescent="0.25">
      <c r="B179" s="69"/>
      <c r="F179" s="240"/>
      <c r="G179" s="55"/>
    </row>
    <row r="180" spans="2:7" x14ac:dyDescent="0.25">
      <c r="B180" s="69"/>
      <c r="F180" s="240"/>
      <c r="G180" s="55"/>
    </row>
    <row r="181" spans="2:7" x14ac:dyDescent="0.25">
      <c r="B181" s="69"/>
      <c r="F181" s="240"/>
      <c r="G181" s="55"/>
    </row>
    <row r="182" spans="2:7" x14ac:dyDescent="0.25">
      <c r="B182" s="69"/>
      <c r="F182" s="240"/>
      <c r="G182" s="55"/>
    </row>
    <row r="183" spans="2:7" x14ac:dyDescent="0.25">
      <c r="B183" s="69"/>
      <c r="F183" s="240"/>
      <c r="G183" s="55"/>
    </row>
    <row r="184" spans="2:7" x14ac:dyDescent="0.25">
      <c r="B184" s="69"/>
      <c r="F184" s="240"/>
      <c r="G184" s="55"/>
    </row>
    <row r="185" spans="2:7" x14ac:dyDescent="0.25">
      <c r="B185" s="69"/>
      <c r="F185" s="240"/>
      <c r="G185" s="55"/>
    </row>
    <row r="186" spans="2:7" x14ac:dyDescent="0.25">
      <c r="B186" s="69"/>
      <c r="F186" s="240"/>
      <c r="G186" s="55"/>
    </row>
    <row r="187" spans="2:7" x14ac:dyDescent="0.25">
      <c r="B187" s="69"/>
      <c r="F187" s="240"/>
      <c r="G187" s="55"/>
    </row>
    <row r="188" spans="2:7" x14ac:dyDescent="0.25">
      <c r="B188" s="110"/>
      <c r="F188" s="240"/>
      <c r="G188" s="55"/>
    </row>
    <row r="189" spans="2:7" x14ac:dyDescent="0.25">
      <c r="B189" s="69"/>
      <c r="F189" s="240"/>
      <c r="G189" s="55"/>
    </row>
    <row r="190" spans="2:7" x14ac:dyDescent="0.25">
      <c r="B190" s="69"/>
      <c r="F190" s="240"/>
      <c r="G190" s="55"/>
    </row>
    <row r="191" spans="2:7" x14ac:dyDescent="0.25">
      <c r="B191" s="69"/>
      <c r="F191" s="240"/>
      <c r="G191" s="55"/>
    </row>
    <row r="192" spans="2:7" x14ac:dyDescent="0.25">
      <c r="B192" s="69"/>
      <c r="F192" s="240"/>
      <c r="G192" s="55"/>
    </row>
    <row r="193" spans="2:7" x14ac:dyDescent="0.25">
      <c r="B193" s="110"/>
      <c r="F193" s="240"/>
      <c r="G193" s="55"/>
    </row>
    <row r="194" spans="2:7" x14ac:dyDescent="0.25">
      <c r="B194" s="69"/>
      <c r="F194" s="240"/>
      <c r="G194" s="55"/>
    </row>
    <row r="195" spans="2:7" x14ac:dyDescent="0.25">
      <c r="B195" s="69"/>
      <c r="F195" s="240"/>
      <c r="G195" s="55"/>
    </row>
    <row r="196" spans="2:7" x14ac:dyDescent="0.25">
      <c r="B196" s="69"/>
      <c r="F196" s="240"/>
      <c r="G196" s="55"/>
    </row>
    <row r="197" spans="2:7" x14ac:dyDescent="0.25">
      <c r="B197" s="69"/>
      <c r="F197" s="240"/>
      <c r="G197" s="55"/>
    </row>
    <row r="198" spans="2:7" x14ac:dyDescent="0.25">
      <c r="B198" s="69"/>
      <c r="F198" s="240"/>
      <c r="G198" s="55"/>
    </row>
    <row r="199" spans="2:7" x14ac:dyDescent="0.25">
      <c r="B199" s="69"/>
      <c r="F199" s="240"/>
      <c r="G199" s="55"/>
    </row>
    <row r="200" spans="2:7" x14ac:dyDescent="0.25">
      <c r="B200" s="69"/>
      <c r="F200" s="240"/>
      <c r="G200" s="55"/>
    </row>
    <row r="201" spans="2:7" x14ac:dyDescent="0.25">
      <c r="B201" s="69"/>
      <c r="F201" s="240"/>
      <c r="G201" s="55"/>
    </row>
    <row r="202" spans="2:7" x14ac:dyDescent="0.25">
      <c r="B202" s="69"/>
      <c r="F202" s="240"/>
      <c r="G202" s="55"/>
    </row>
    <row r="203" spans="2:7" x14ac:dyDescent="0.25">
      <c r="B203" s="69"/>
      <c r="F203" s="240"/>
      <c r="G203" s="55"/>
    </row>
    <row r="204" spans="2:7" x14ac:dyDescent="0.25">
      <c r="B204" s="69"/>
      <c r="F204" s="240"/>
      <c r="G204" s="55"/>
    </row>
    <row r="205" spans="2:7" x14ac:dyDescent="0.25">
      <c r="B205" s="69"/>
      <c r="F205" s="240"/>
      <c r="G205" s="55"/>
    </row>
    <row r="206" spans="2:7" x14ac:dyDescent="0.25">
      <c r="B206" s="69"/>
      <c r="F206" s="240"/>
      <c r="G206" s="55"/>
    </row>
    <row r="207" spans="2:7" x14ac:dyDescent="0.25">
      <c r="B207" s="69"/>
      <c r="F207" s="240"/>
      <c r="G207" s="55"/>
    </row>
    <row r="208" spans="2:7" x14ac:dyDescent="0.25">
      <c r="B208" s="69"/>
      <c r="F208" s="240"/>
      <c r="G208" s="55"/>
    </row>
    <row r="209" spans="2:7" x14ac:dyDescent="0.25">
      <c r="B209" s="69"/>
      <c r="F209" s="240"/>
      <c r="G209" s="55"/>
    </row>
    <row r="210" spans="2:7" x14ac:dyDescent="0.25">
      <c r="B210" s="69"/>
      <c r="F210" s="240"/>
      <c r="G210" s="55"/>
    </row>
    <row r="211" spans="2:7" x14ac:dyDescent="0.25">
      <c r="B211" s="69"/>
      <c r="F211" s="240"/>
      <c r="G211" s="55"/>
    </row>
    <row r="212" spans="2:7" x14ac:dyDescent="0.25">
      <c r="B212" s="69"/>
      <c r="F212" s="240"/>
      <c r="G212" s="55"/>
    </row>
    <row r="213" spans="2:7" x14ac:dyDescent="0.25">
      <c r="B213" s="69"/>
      <c r="F213" s="240"/>
      <c r="G213" s="55"/>
    </row>
    <row r="214" spans="2:7" x14ac:dyDescent="0.25">
      <c r="B214" s="69"/>
      <c r="F214" s="240"/>
      <c r="G214" s="55"/>
    </row>
    <row r="215" spans="2:7" x14ac:dyDescent="0.25">
      <c r="B215" s="69"/>
      <c r="F215" s="240"/>
      <c r="G215" s="55"/>
    </row>
    <row r="216" spans="2:7" x14ac:dyDescent="0.25">
      <c r="B216" s="69"/>
      <c r="F216" s="240"/>
      <c r="G216" s="55"/>
    </row>
    <row r="217" spans="2:7" x14ac:dyDescent="0.25">
      <c r="B217" s="69"/>
      <c r="F217" s="240"/>
      <c r="G217" s="55"/>
    </row>
    <row r="218" spans="2:7" x14ac:dyDescent="0.25">
      <c r="B218" s="69"/>
      <c r="F218" s="240"/>
      <c r="G218" s="55"/>
    </row>
    <row r="219" spans="2:7" x14ac:dyDescent="0.25">
      <c r="B219" s="69"/>
      <c r="F219" s="240"/>
      <c r="G219" s="55"/>
    </row>
    <row r="220" spans="2:7" x14ac:dyDescent="0.25">
      <c r="B220" s="69"/>
      <c r="F220" s="240"/>
      <c r="G220" s="55"/>
    </row>
    <row r="221" spans="2:7" x14ac:dyDescent="0.25">
      <c r="B221" s="69"/>
      <c r="F221" s="240"/>
      <c r="G221" s="55"/>
    </row>
    <row r="222" spans="2:7" x14ac:dyDescent="0.25">
      <c r="B222" s="69"/>
      <c r="F222" s="240"/>
      <c r="G222" s="55"/>
    </row>
    <row r="223" spans="2:7" x14ac:dyDescent="0.25">
      <c r="B223" s="69"/>
      <c r="F223" s="240"/>
      <c r="G223" s="55"/>
    </row>
    <row r="224" spans="2:7" x14ac:dyDescent="0.25">
      <c r="B224" s="69"/>
      <c r="F224" s="240"/>
      <c r="G224" s="55"/>
    </row>
    <row r="225" spans="2:7" x14ac:dyDescent="0.25">
      <c r="B225" s="69"/>
      <c r="F225" s="240"/>
      <c r="G225" s="55"/>
    </row>
    <row r="226" spans="2:7" x14ac:dyDescent="0.25">
      <c r="B226" s="69"/>
      <c r="F226" s="240"/>
      <c r="G226" s="55"/>
    </row>
    <row r="227" spans="2:7" x14ac:dyDescent="0.25">
      <c r="B227" s="69"/>
      <c r="F227" s="240"/>
      <c r="G227" s="55"/>
    </row>
    <row r="228" spans="2:7" x14ac:dyDescent="0.25">
      <c r="B228" s="69"/>
      <c r="F228" s="240"/>
      <c r="G228" s="55"/>
    </row>
    <row r="229" spans="2:7" x14ac:dyDescent="0.25">
      <c r="B229" s="69"/>
      <c r="F229" s="240"/>
      <c r="G229" s="55"/>
    </row>
    <row r="230" spans="2:7" x14ac:dyDescent="0.25">
      <c r="B230" s="69"/>
      <c r="F230" s="240"/>
      <c r="G230" s="55"/>
    </row>
    <row r="231" spans="2:7" x14ac:dyDescent="0.25">
      <c r="B231" s="69"/>
      <c r="F231" s="240"/>
      <c r="G231" s="55"/>
    </row>
    <row r="232" spans="2:7" x14ac:dyDescent="0.25">
      <c r="B232" s="69"/>
      <c r="F232" s="240"/>
      <c r="G232" s="55"/>
    </row>
    <row r="233" spans="2:7" x14ac:dyDescent="0.25">
      <c r="B233" s="69"/>
      <c r="F233" s="240"/>
      <c r="G233" s="55"/>
    </row>
    <row r="234" spans="2:7" x14ac:dyDescent="0.25">
      <c r="B234" s="69"/>
      <c r="F234" s="240"/>
      <c r="G234" s="55"/>
    </row>
    <row r="235" spans="2:7" x14ac:dyDescent="0.25">
      <c r="B235" s="69"/>
      <c r="F235" s="240"/>
      <c r="G235" s="55"/>
    </row>
    <row r="236" spans="2:7" x14ac:dyDescent="0.25">
      <c r="B236" s="69"/>
      <c r="F236" s="240"/>
      <c r="G236" s="55"/>
    </row>
    <row r="237" spans="2:7" x14ac:dyDescent="0.25">
      <c r="B237" s="69"/>
      <c r="F237" s="240"/>
      <c r="G237" s="55"/>
    </row>
    <row r="238" spans="2:7" x14ac:dyDescent="0.25">
      <c r="B238" s="69"/>
      <c r="F238" s="240"/>
      <c r="G238" s="55"/>
    </row>
    <row r="239" spans="2:7" x14ac:dyDescent="0.25">
      <c r="B239" s="69"/>
      <c r="F239" s="240"/>
      <c r="G239" s="55"/>
    </row>
    <row r="240" spans="2:7" x14ac:dyDescent="0.25">
      <c r="B240" s="69"/>
      <c r="F240" s="240"/>
      <c r="G240" s="55"/>
    </row>
    <row r="241" spans="2:7" x14ac:dyDescent="0.25">
      <c r="B241" s="69"/>
      <c r="F241" s="240"/>
      <c r="G241" s="55"/>
    </row>
    <row r="242" spans="2:7" x14ac:dyDescent="0.25">
      <c r="B242" s="69"/>
      <c r="F242" s="240"/>
      <c r="G242" s="55"/>
    </row>
    <row r="243" spans="2:7" x14ac:dyDescent="0.25">
      <c r="B243" s="69"/>
      <c r="F243" s="240"/>
      <c r="G243" s="55"/>
    </row>
    <row r="244" spans="2:7" x14ac:dyDescent="0.25">
      <c r="B244" s="69"/>
      <c r="F244" s="240"/>
      <c r="G244" s="55"/>
    </row>
    <row r="245" spans="2:7" x14ac:dyDescent="0.25">
      <c r="B245" s="69"/>
      <c r="F245" s="240"/>
      <c r="G245" s="55"/>
    </row>
    <row r="246" spans="2:7" x14ac:dyDescent="0.25">
      <c r="B246" s="69"/>
      <c r="F246" s="240"/>
      <c r="G246" s="55"/>
    </row>
    <row r="247" spans="2:7" x14ac:dyDescent="0.25">
      <c r="B247" s="69"/>
      <c r="F247" s="240"/>
      <c r="G247" s="55"/>
    </row>
    <row r="248" spans="2:7" x14ac:dyDescent="0.25">
      <c r="B248" s="69"/>
      <c r="F248" s="240"/>
      <c r="G248" s="55"/>
    </row>
    <row r="249" spans="2:7" x14ac:dyDescent="0.25">
      <c r="B249" s="69"/>
      <c r="F249" s="240"/>
      <c r="G249" s="55"/>
    </row>
    <row r="250" spans="2:7" x14ac:dyDescent="0.25">
      <c r="B250" s="69"/>
      <c r="F250" s="240"/>
      <c r="G250" s="55"/>
    </row>
    <row r="251" spans="2:7" x14ac:dyDescent="0.25">
      <c r="B251" s="69"/>
      <c r="F251" s="240"/>
      <c r="G251" s="55"/>
    </row>
    <row r="252" spans="2:7" x14ac:dyDescent="0.25">
      <c r="B252" s="69"/>
      <c r="F252" s="240"/>
      <c r="G252" s="55"/>
    </row>
    <row r="253" spans="2:7" x14ac:dyDescent="0.25">
      <c r="B253" s="69"/>
      <c r="F253" s="240"/>
      <c r="G253" s="55"/>
    </row>
    <row r="254" spans="2:7" x14ac:dyDescent="0.25">
      <c r="B254" s="69"/>
      <c r="F254" s="240"/>
      <c r="G254" s="55"/>
    </row>
    <row r="255" spans="2:7" x14ac:dyDescent="0.25">
      <c r="B255" s="69"/>
      <c r="F255" s="240"/>
      <c r="G255" s="55"/>
    </row>
    <row r="256" spans="2:7" x14ac:dyDescent="0.25">
      <c r="B256" s="69"/>
      <c r="F256" s="240"/>
      <c r="G256" s="55"/>
    </row>
    <row r="257" spans="2:7" x14ac:dyDescent="0.25">
      <c r="B257" s="69"/>
      <c r="F257" s="240"/>
      <c r="G257" s="55"/>
    </row>
    <row r="258" spans="2:7" x14ac:dyDescent="0.25">
      <c r="B258" s="69"/>
      <c r="F258" s="240"/>
      <c r="G258" s="55"/>
    </row>
    <row r="259" spans="2:7" x14ac:dyDescent="0.25">
      <c r="B259" s="69"/>
      <c r="F259" s="240"/>
      <c r="G259" s="55"/>
    </row>
    <row r="260" spans="2:7" x14ac:dyDescent="0.25">
      <c r="B260" s="69"/>
      <c r="F260" s="240"/>
      <c r="G260" s="55"/>
    </row>
    <row r="261" spans="2:7" x14ac:dyDescent="0.25">
      <c r="B261" s="69"/>
      <c r="F261" s="240"/>
      <c r="G261" s="55"/>
    </row>
    <row r="262" spans="2:7" x14ac:dyDescent="0.25">
      <c r="B262" s="69"/>
      <c r="F262" s="240"/>
      <c r="G262" s="55"/>
    </row>
    <row r="263" spans="2:7" x14ac:dyDescent="0.25">
      <c r="B263" s="69"/>
      <c r="F263" s="240"/>
      <c r="G263" s="55"/>
    </row>
    <row r="264" spans="2:7" x14ac:dyDescent="0.25">
      <c r="B264" s="69"/>
      <c r="F264" s="240"/>
      <c r="G264" s="55"/>
    </row>
    <row r="265" spans="2:7" x14ac:dyDescent="0.25">
      <c r="B265" s="69"/>
      <c r="F265" s="240"/>
      <c r="G265" s="55"/>
    </row>
    <row r="266" spans="2:7" x14ac:dyDescent="0.25">
      <c r="B266" s="69"/>
      <c r="F266" s="240"/>
      <c r="G266" s="55"/>
    </row>
    <row r="267" spans="2:7" x14ac:dyDescent="0.25">
      <c r="B267" s="69"/>
      <c r="F267" s="240"/>
      <c r="G267" s="55"/>
    </row>
    <row r="268" spans="2:7" x14ac:dyDescent="0.25">
      <c r="B268" s="69"/>
      <c r="F268" s="240"/>
      <c r="G268" s="55"/>
    </row>
    <row r="269" spans="2:7" x14ac:dyDescent="0.25">
      <c r="B269" s="69"/>
      <c r="F269" s="240"/>
      <c r="G269" s="55"/>
    </row>
    <row r="270" spans="2:7" x14ac:dyDescent="0.25">
      <c r="B270" s="69"/>
      <c r="F270" s="240"/>
      <c r="G270" s="55"/>
    </row>
    <row r="271" spans="2:7" x14ac:dyDescent="0.25">
      <c r="B271" s="69"/>
      <c r="F271" s="240"/>
      <c r="G271" s="55"/>
    </row>
    <row r="272" spans="2:7" x14ac:dyDescent="0.25">
      <c r="B272" s="69"/>
      <c r="F272" s="240"/>
      <c r="G272" s="55"/>
    </row>
    <row r="273" spans="2:7" x14ac:dyDescent="0.25">
      <c r="B273" s="69"/>
      <c r="F273" s="240"/>
      <c r="G273" s="55"/>
    </row>
    <row r="274" spans="2:7" x14ac:dyDescent="0.25">
      <c r="B274" s="69"/>
      <c r="F274" s="240"/>
      <c r="G274" s="55"/>
    </row>
    <row r="275" spans="2:7" x14ac:dyDescent="0.25">
      <c r="B275" s="69"/>
      <c r="F275" s="240"/>
      <c r="G275" s="55"/>
    </row>
    <row r="276" spans="2:7" x14ac:dyDescent="0.25">
      <c r="B276" s="69"/>
      <c r="F276" s="240"/>
      <c r="G276" s="55"/>
    </row>
    <row r="277" spans="2:7" x14ac:dyDescent="0.25">
      <c r="B277" s="69"/>
      <c r="F277" s="240"/>
      <c r="G277" s="55"/>
    </row>
    <row r="278" spans="2:7" x14ac:dyDescent="0.25">
      <c r="B278" s="69"/>
      <c r="F278" s="240"/>
      <c r="G278" s="55"/>
    </row>
    <row r="279" spans="2:7" x14ac:dyDescent="0.25">
      <c r="B279" s="69"/>
      <c r="F279" s="240"/>
      <c r="G279" s="55"/>
    </row>
    <row r="280" spans="2:7" x14ac:dyDescent="0.25">
      <c r="B280" s="69"/>
      <c r="F280" s="240"/>
      <c r="G280" s="55"/>
    </row>
    <row r="281" spans="2:7" x14ac:dyDescent="0.25">
      <c r="B281" s="69"/>
      <c r="F281" s="240"/>
      <c r="G281" s="55"/>
    </row>
    <row r="282" spans="2:7" x14ac:dyDescent="0.25">
      <c r="B282" s="69"/>
      <c r="F282" s="240"/>
      <c r="G282" s="55"/>
    </row>
    <row r="283" spans="2:7" x14ac:dyDescent="0.25">
      <c r="B283" s="69"/>
      <c r="F283" s="240"/>
      <c r="G283" s="55"/>
    </row>
    <row r="284" spans="2:7" x14ac:dyDescent="0.25">
      <c r="B284" s="69"/>
      <c r="F284" s="240"/>
      <c r="G284" s="55"/>
    </row>
    <row r="285" spans="2:7" x14ac:dyDescent="0.25">
      <c r="B285" s="69"/>
      <c r="F285" s="240"/>
      <c r="G285" s="55"/>
    </row>
    <row r="286" spans="2:7" x14ac:dyDescent="0.25">
      <c r="B286" s="69"/>
      <c r="F286" s="240"/>
      <c r="G286" s="55"/>
    </row>
    <row r="287" spans="2:7" x14ac:dyDescent="0.25">
      <c r="F287" s="240"/>
      <c r="G287" s="55"/>
    </row>
    <row r="288" spans="2:7" x14ac:dyDescent="0.25">
      <c r="F288" s="240"/>
      <c r="G288" s="55"/>
    </row>
    <row r="289" spans="6:7" x14ac:dyDescent="0.25">
      <c r="F289" s="240"/>
      <c r="G289" s="55"/>
    </row>
    <row r="290" spans="6:7" x14ac:dyDescent="0.25">
      <c r="F290" s="240"/>
      <c r="G290" s="55"/>
    </row>
    <row r="291" spans="6:7" x14ac:dyDescent="0.25">
      <c r="F291" s="240"/>
      <c r="G291" s="55"/>
    </row>
    <row r="292" spans="6:7" x14ac:dyDescent="0.25">
      <c r="F292" s="240"/>
      <c r="G292" s="55"/>
    </row>
    <row r="293" spans="6:7" x14ac:dyDescent="0.25">
      <c r="F293" s="240"/>
      <c r="G293" s="55"/>
    </row>
    <row r="294" spans="6:7" x14ac:dyDescent="0.25">
      <c r="F294" s="240"/>
      <c r="G294" s="55"/>
    </row>
    <row r="295" spans="6:7" x14ac:dyDescent="0.25">
      <c r="F295" s="240"/>
      <c r="G295" s="55"/>
    </row>
    <row r="296" spans="6:7" x14ac:dyDescent="0.25">
      <c r="F296" s="240"/>
      <c r="G296" s="55"/>
    </row>
    <row r="297" spans="6:7" x14ac:dyDescent="0.25">
      <c r="F297" s="240"/>
      <c r="G297" s="55"/>
    </row>
    <row r="298" spans="6:7" x14ac:dyDescent="0.25">
      <c r="F298" s="240"/>
      <c r="G298" s="55"/>
    </row>
    <row r="299" spans="6:7" x14ac:dyDescent="0.25">
      <c r="F299" s="240"/>
      <c r="G299" s="55"/>
    </row>
    <row r="300" spans="6:7" x14ac:dyDescent="0.25">
      <c r="F300" s="240"/>
      <c r="G300" s="55"/>
    </row>
    <row r="301" spans="6:7" x14ac:dyDescent="0.25">
      <c r="F301" s="240"/>
      <c r="G301" s="55"/>
    </row>
    <row r="302" spans="6:7" x14ac:dyDescent="0.25">
      <c r="F302" s="240"/>
      <c r="G302" s="55"/>
    </row>
    <row r="303" spans="6:7" x14ac:dyDescent="0.25">
      <c r="F303" s="240"/>
      <c r="G303" s="55"/>
    </row>
    <row r="304" spans="6:7" x14ac:dyDescent="0.25">
      <c r="F304" s="240"/>
      <c r="G304" s="55"/>
    </row>
    <row r="305" spans="6:7" x14ac:dyDescent="0.25">
      <c r="F305" s="240"/>
      <c r="G305" s="55"/>
    </row>
    <row r="306" spans="6:7" x14ac:dyDescent="0.25">
      <c r="F306" s="240"/>
      <c r="G306" s="55"/>
    </row>
    <row r="307" spans="6:7" x14ac:dyDescent="0.25">
      <c r="F307" s="240"/>
      <c r="G307" s="55"/>
    </row>
    <row r="308" spans="6:7" x14ac:dyDescent="0.25">
      <c r="F308" s="240"/>
      <c r="G308" s="55"/>
    </row>
    <row r="309" spans="6:7" x14ac:dyDescent="0.25">
      <c r="F309" s="240"/>
      <c r="G309" s="55"/>
    </row>
    <row r="310" spans="6:7" x14ac:dyDescent="0.25">
      <c r="F310" s="240"/>
      <c r="G310" s="55"/>
    </row>
    <row r="311" spans="6:7" x14ac:dyDescent="0.25">
      <c r="F311" s="240"/>
      <c r="G311" s="55"/>
    </row>
    <row r="312" spans="6:7" x14ac:dyDescent="0.25">
      <c r="F312" s="240"/>
      <c r="G312" s="55"/>
    </row>
    <row r="313" spans="6:7" x14ac:dyDescent="0.25">
      <c r="F313" s="240"/>
      <c r="G313" s="55"/>
    </row>
    <row r="314" spans="6:7" x14ac:dyDescent="0.25">
      <c r="F314" s="240"/>
      <c r="G314" s="55"/>
    </row>
    <row r="315" spans="6:7" x14ac:dyDescent="0.25">
      <c r="F315" s="240"/>
      <c r="G315" s="55"/>
    </row>
    <row r="316" spans="6:7" x14ac:dyDescent="0.25">
      <c r="F316" s="240"/>
      <c r="G316" s="55"/>
    </row>
    <row r="317" spans="6:7" x14ac:dyDescent="0.25">
      <c r="F317" s="240"/>
      <c r="G317" s="55"/>
    </row>
    <row r="318" spans="6:7" x14ac:dyDescent="0.25">
      <c r="F318" s="240"/>
      <c r="G318" s="55"/>
    </row>
    <row r="319" spans="6:7" x14ac:dyDescent="0.25">
      <c r="F319" s="240"/>
      <c r="G319" s="55"/>
    </row>
    <row r="320" spans="6:7" x14ac:dyDescent="0.25">
      <c r="F320" s="240"/>
      <c r="G320" s="55"/>
    </row>
    <row r="321" spans="6:7" x14ac:dyDescent="0.25">
      <c r="F321" s="240"/>
      <c r="G321" s="55"/>
    </row>
    <row r="322" spans="6:7" x14ac:dyDescent="0.25">
      <c r="F322" s="240"/>
      <c r="G322" s="55"/>
    </row>
    <row r="323" spans="6:7" x14ac:dyDescent="0.25">
      <c r="F323" s="240"/>
      <c r="G323" s="55"/>
    </row>
    <row r="324" spans="6:7" x14ac:dyDescent="0.25">
      <c r="F324" s="240"/>
      <c r="G324" s="55"/>
    </row>
    <row r="325" spans="6:7" x14ac:dyDescent="0.25">
      <c r="F325" s="240"/>
      <c r="G325" s="55"/>
    </row>
    <row r="326" spans="6:7" x14ac:dyDescent="0.25">
      <c r="F326" s="240"/>
      <c r="G326" s="55"/>
    </row>
    <row r="327" spans="6:7" x14ac:dyDescent="0.25">
      <c r="F327" s="240"/>
      <c r="G327" s="55"/>
    </row>
    <row r="328" spans="6:7" x14ac:dyDescent="0.25">
      <c r="F328" s="240"/>
      <c r="G328" s="55"/>
    </row>
    <row r="329" spans="6:7" x14ac:dyDescent="0.25">
      <c r="F329" s="240"/>
      <c r="G329" s="55"/>
    </row>
    <row r="330" spans="6:7" x14ac:dyDescent="0.25">
      <c r="F330" s="240"/>
      <c r="G330" s="55"/>
    </row>
    <row r="331" spans="6:7" x14ac:dyDescent="0.25">
      <c r="F331" s="240"/>
      <c r="G331" s="55"/>
    </row>
    <row r="332" spans="6:7" x14ac:dyDescent="0.25">
      <c r="F332" s="240"/>
      <c r="G332" s="55"/>
    </row>
    <row r="333" spans="6:7" x14ac:dyDescent="0.25">
      <c r="F333" s="240"/>
      <c r="G333" s="55"/>
    </row>
    <row r="334" spans="6:7" x14ac:dyDescent="0.25">
      <c r="F334" s="240"/>
      <c r="G334" s="55"/>
    </row>
    <row r="335" spans="6:7" x14ac:dyDescent="0.25">
      <c r="F335" s="240"/>
      <c r="G335" s="55"/>
    </row>
    <row r="336" spans="6:7" x14ac:dyDescent="0.25">
      <c r="F336" s="240"/>
      <c r="G336" s="55"/>
    </row>
    <row r="337" spans="6:7" x14ac:dyDescent="0.25">
      <c r="F337" s="240"/>
      <c r="G337" s="55"/>
    </row>
    <row r="338" spans="6:7" x14ac:dyDescent="0.25">
      <c r="F338" s="240"/>
      <c r="G338" s="55"/>
    </row>
    <row r="339" spans="6:7" x14ac:dyDescent="0.25">
      <c r="F339" s="240"/>
      <c r="G339" s="55"/>
    </row>
    <row r="340" spans="6:7" x14ac:dyDescent="0.25">
      <c r="F340" s="240"/>
      <c r="G340" s="55"/>
    </row>
    <row r="341" spans="6:7" x14ac:dyDescent="0.25">
      <c r="F341" s="240"/>
      <c r="G341" s="55"/>
    </row>
    <row r="342" spans="6:7" x14ac:dyDescent="0.25">
      <c r="F342" s="240"/>
      <c r="G342" s="55"/>
    </row>
    <row r="343" spans="6:7" x14ac:dyDescent="0.25">
      <c r="F343" s="240"/>
      <c r="G343" s="55"/>
    </row>
    <row r="344" spans="6:7" x14ac:dyDescent="0.25">
      <c r="F344" s="240"/>
      <c r="G344" s="55"/>
    </row>
    <row r="345" spans="6:7" x14ac:dyDescent="0.25">
      <c r="F345" s="240"/>
      <c r="G345" s="55"/>
    </row>
    <row r="346" spans="6:7" x14ac:dyDescent="0.25">
      <c r="F346" s="240"/>
      <c r="G346" s="55"/>
    </row>
    <row r="347" spans="6:7" x14ac:dyDescent="0.25">
      <c r="F347" s="240"/>
      <c r="G347" s="55"/>
    </row>
    <row r="348" spans="6:7" x14ac:dyDescent="0.25">
      <c r="F348" s="240"/>
      <c r="G348" s="55"/>
    </row>
    <row r="349" spans="6:7" x14ac:dyDescent="0.25">
      <c r="F349" s="240"/>
      <c r="G349" s="55"/>
    </row>
    <row r="350" spans="6:7" x14ac:dyDescent="0.25">
      <c r="F350" s="240"/>
      <c r="G350" s="55"/>
    </row>
    <row r="351" spans="6:7" x14ac:dyDescent="0.25">
      <c r="F351" s="240"/>
      <c r="G351" s="55"/>
    </row>
    <row r="352" spans="6:7" x14ac:dyDescent="0.25">
      <c r="F352" s="240"/>
      <c r="G352" s="55"/>
    </row>
    <row r="353" spans="6:7" x14ac:dyDescent="0.25">
      <c r="F353" s="240"/>
      <c r="G353" s="55"/>
    </row>
    <row r="354" spans="6:7" x14ac:dyDescent="0.25">
      <c r="F354" s="240"/>
      <c r="G354" s="55"/>
    </row>
    <row r="355" spans="6:7" x14ac:dyDescent="0.25">
      <c r="F355" s="240"/>
      <c r="G355" s="55"/>
    </row>
    <row r="356" spans="6:7" x14ac:dyDescent="0.25">
      <c r="F356" s="240"/>
      <c r="G356" s="55"/>
    </row>
    <row r="357" spans="6:7" x14ac:dyDescent="0.25">
      <c r="F357" s="240"/>
      <c r="G357" s="55"/>
    </row>
    <row r="358" spans="6:7" x14ac:dyDescent="0.25">
      <c r="F358" s="240"/>
      <c r="G358" s="55"/>
    </row>
    <row r="359" spans="6:7" x14ac:dyDescent="0.25">
      <c r="F359" s="240"/>
      <c r="G359" s="55"/>
    </row>
    <row r="360" spans="6:7" x14ac:dyDescent="0.25">
      <c r="F360" s="240"/>
      <c r="G360" s="55"/>
    </row>
    <row r="361" spans="6:7" x14ac:dyDescent="0.25">
      <c r="F361" s="240"/>
      <c r="G361" s="55"/>
    </row>
    <row r="362" spans="6:7" x14ac:dyDescent="0.25">
      <c r="F362" s="240"/>
      <c r="G362" s="55"/>
    </row>
    <row r="363" spans="6:7" x14ac:dyDescent="0.25">
      <c r="F363" s="240"/>
      <c r="G363" s="55"/>
    </row>
    <row r="364" spans="6:7" x14ac:dyDescent="0.25">
      <c r="F364" s="240"/>
      <c r="G364" s="55"/>
    </row>
    <row r="365" spans="6:7" x14ac:dyDescent="0.25">
      <c r="F365" s="240"/>
      <c r="G365" s="55"/>
    </row>
    <row r="366" spans="6:7" x14ac:dyDescent="0.25">
      <c r="F366" s="240"/>
      <c r="G366" s="55"/>
    </row>
    <row r="367" spans="6:7" x14ac:dyDescent="0.25">
      <c r="F367" s="240"/>
      <c r="G367" s="55"/>
    </row>
    <row r="368" spans="6:7" x14ac:dyDescent="0.25">
      <c r="F368" s="240"/>
      <c r="G368" s="55"/>
    </row>
    <row r="369" spans="6:7" x14ac:dyDescent="0.25">
      <c r="F369" s="240"/>
      <c r="G369" s="55"/>
    </row>
    <row r="370" spans="6:7" x14ac:dyDescent="0.25">
      <c r="F370" s="240"/>
      <c r="G370" s="55"/>
    </row>
    <row r="371" spans="6:7" x14ac:dyDescent="0.25">
      <c r="F371" s="240"/>
      <c r="G371" s="55"/>
    </row>
    <row r="372" spans="6:7" x14ac:dyDescent="0.25">
      <c r="F372" s="240"/>
      <c r="G372" s="55"/>
    </row>
    <row r="373" spans="6:7" x14ac:dyDescent="0.25">
      <c r="F373" s="240"/>
      <c r="G373" s="55"/>
    </row>
    <row r="374" spans="6:7" x14ac:dyDescent="0.25">
      <c r="F374" s="240"/>
      <c r="G374" s="55"/>
    </row>
    <row r="375" spans="6:7" x14ac:dyDescent="0.25">
      <c r="F375" s="240"/>
      <c r="G375" s="55"/>
    </row>
    <row r="376" spans="6:7" x14ac:dyDescent="0.25">
      <c r="F376" s="240"/>
      <c r="G376" s="55"/>
    </row>
    <row r="377" spans="6:7" x14ac:dyDescent="0.25">
      <c r="F377" s="240"/>
      <c r="G377" s="55"/>
    </row>
    <row r="378" spans="6:7" x14ac:dyDescent="0.25">
      <c r="F378" s="240"/>
      <c r="G378" s="55"/>
    </row>
    <row r="379" spans="6:7" x14ac:dyDescent="0.25">
      <c r="F379" s="240"/>
      <c r="G379" s="55"/>
    </row>
    <row r="380" spans="6:7" x14ac:dyDescent="0.25">
      <c r="F380" s="240"/>
      <c r="G380" s="55"/>
    </row>
    <row r="381" spans="6:7" x14ac:dyDescent="0.25">
      <c r="F381" s="240"/>
      <c r="G381" s="55"/>
    </row>
    <row r="382" spans="6:7" x14ac:dyDescent="0.25">
      <c r="F382" s="240"/>
      <c r="G382" s="55"/>
    </row>
    <row r="383" spans="6:7" x14ac:dyDescent="0.25">
      <c r="F383" s="240"/>
      <c r="G383" s="55"/>
    </row>
    <row r="384" spans="6:7" x14ac:dyDescent="0.25">
      <c r="F384" s="240"/>
      <c r="G384" s="55"/>
    </row>
    <row r="385" spans="6:7" x14ac:dyDescent="0.25">
      <c r="F385" s="240"/>
      <c r="G385" s="55"/>
    </row>
    <row r="386" spans="6:7" x14ac:dyDescent="0.25">
      <c r="F386" s="240"/>
      <c r="G386" s="55"/>
    </row>
    <row r="387" spans="6:7" x14ac:dyDescent="0.25">
      <c r="F387" s="240"/>
      <c r="G387" s="55"/>
    </row>
    <row r="388" spans="6:7" x14ac:dyDescent="0.25">
      <c r="F388" s="240"/>
      <c r="G388" s="55"/>
    </row>
    <row r="389" spans="6:7" x14ac:dyDescent="0.25">
      <c r="F389" s="240"/>
      <c r="G389" s="55"/>
    </row>
    <row r="390" spans="6:7" x14ac:dyDescent="0.25">
      <c r="F390" s="240"/>
      <c r="G390" s="55"/>
    </row>
    <row r="391" spans="6:7" x14ac:dyDescent="0.25">
      <c r="F391" s="240"/>
      <c r="G391" s="55"/>
    </row>
    <row r="392" spans="6:7" x14ac:dyDescent="0.25">
      <c r="F392" s="240"/>
      <c r="G392" s="55"/>
    </row>
    <row r="393" spans="6:7" x14ac:dyDescent="0.25">
      <c r="F393" s="240"/>
      <c r="G393" s="55"/>
    </row>
    <row r="394" spans="6:7" x14ac:dyDescent="0.25">
      <c r="F394" s="240"/>
      <c r="G394" s="55"/>
    </row>
    <row r="395" spans="6:7" x14ac:dyDescent="0.25">
      <c r="F395" s="240"/>
      <c r="G395" s="55"/>
    </row>
    <row r="396" spans="6:7" x14ac:dyDescent="0.25">
      <c r="F396" s="240"/>
      <c r="G396" s="55"/>
    </row>
    <row r="397" spans="6:7" x14ac:dyDescent="0.25">
      <c r="F397" s="240"/>
      <c r="G397" s="55"/>
    </row>
    <row r="398" spans="6:7" x14ac:dyDescent="0.25">
      <c r="F398" s="240"/>
      <c r="G398" s="55"/>
    </row>
    <row r="399" spans="6:7" x14ac:dyDescent="0.25">
      <c r="F399" s="240"/>
      <c r="G399" s="55"/>
    </row>
    <row r="400" spans="6:7" x14ac:dyDescent="0.25">
      <c r="F400" s="240"/>
      <c r="G400" s="55"/>
    </row>
    <row r="401" spans="6:7" x14ac:dyDescent="0.25">
      <c r="F401" s="240"/>
      <c r="G401" s="55"/>
    </row>
    <row r="402" spans="6:7" x14ac:dyDescent="0.25">
      <c r="F402" s="240"/>
      <c r="G402" s="55"/>
    </row>
    <row r="403" spans="6:7" x14ac:dyDescent="0.25">
      <c r="F403" s="240"/>
      <c r="G403" s="55"/>
    </row>
    <row r="404" spans="6:7" x14ac:dyDescent="0.25">
      <c r="F404" s="240"/>
      <c r="G404" s="55"/>
    </row>
    <row r="405" spans="6:7" x14ac:dyDescent="0.25">
      <c r="F405" s="240"/>
      <c r="G405" s="55"/>
    </row>
    <row r="406" spans="6:7" x14ac:dyDescent="0.25">
      <c r="F406" s="240"/>
      <c r="G406" s="55"/>
    </row>
    <row r="407" spans="6:7" x14ac:dyDescent="0.25">
      <c r="F407" s="240"/>
      <c r="G407" s="55"/>
    </row>
    <row r="408" spans="6:7" x14ac:dyDescent="0.25">
      <c r="F408" s="240"/>
      <c r="G408" s="55"/>
    </row>
    <row r="409" spans="6:7" x14ac:dyDescent="0.25">
      <c r="F409" s="240"/>
      <c r="G409" s="55"/>
    </row>
    <row r="410" spans="6:7" x14ac:dyDescent="0.25">
      <c r="F410" s="240"/>
      <c r="G410" s="55"/>
    </row>
    <row r="411" spans="6:7" x14ac:dyDescent="0.25">
      <c r="F411" s="240"/>
      <c r="G411" s="55"/>
    </row>
    <row r="412" spans="6:7" x14ac:dyDescent="0.25">
      <c r="F412" s="240"/>
      <c r="G412" s="55"/>
    </row>
    <row r="413" spans="6:7" x14ac:dyDescent="0.25">
      <c r="F413" s="240"/>
      <c r="G413" s="55"/>
    </row>
    <row r="414" spans="6:7" x14ac:dyDescent="0.25">
      <c r="F414" s="240"/>
      <c r="G414" s="55"/>
    </row>
    <row r="415" spans="6:7" x14ac:dyDescent="0.25">
      <c r="F415" s="240"/>
      <c r="G415" s="55"/>
    </row>
    <row r="416" spans="6:7" x14ac:dyDescent="0.25">
      <c r="F416" s="240"/>
      <c r="G416" s="55"/>
    </row>
    <row r="417" spans="6:7" x14ac:dyDescent="0.25">
      <c r="F417" s="240"/>
      <c r="G417" s="55"/>
    </row>
    <row r="418" spans="6:7" x14ac:dyDescent="0.25">
      <c r="F418" s="240"/>
      <c r="G418" s="55"/>
    </row>
    <row r="419" spans="6:7" x14ac:dyDescent="0.25">
      <c r="F419" s="240"/>
      <c r="G419" s="55"/>
    </row>
    <row r="420" spans="6:7" x14ac:dyDescent="0.25">
      <c r="F420" s="240"/>
      <c r="G420" s="55"/>
    </row>
    <row r="421" spans="6:7" x14ac:dyDescent="0.25">
      <c r="F421" s="240"/>
      <c r="G421" s="55"/>
    </row>
    <row r="422" spans="6:7" x14ac:dyDescent="0.25">
      <c r="F422" s="240"/>
      <c r="G422" s="55"/>
    </row>
    <row r="423" spans="6:7" x14ac:dyDescent="0.25">
      <c r="F423" s="240"/>
      <c r="G423" s="55"/>
    </row>
    <row r="424" spans="6:7" x14ac:dyDescent="0.25">
      <c r="F424" s="240"/>
      <c r="G424" s="55"/>
    </row>
    <row r="425" spans="6:7" x14ac:dyDescent="0.25">
      <c r="F425" s="240"/>
      <c r="G425" s="55"/>
    </row>
    <row r="426" spans="6:7" x14ac:dyDescent="0.25">
      <c r="F426" s="240"/>
      <c r="G426" s="55"/>
    </row>
    <row r="427" spans="6:7" x14ac:dyDescent="0.25">
      <c r="F427" s="240"/>
      <c r="G427" s="55"/>
    </row>
    <row r="428" spans="6:7" x14ac:dyDescent="0.25">
      <c r="F428" s="240"/>
      <c r="G428" s="55"/>
    </row>
    <row r="429" spans="6:7" x14ac:dyDescent="0.25">
      <c r="F429" s="240"/>
      <c r="G429" s="55"/>
    </row>
    <row r="430" spans="6:7" x14ac:dyDescent="0.25">
      <c r="F430" s="240"/>
      <c r="G430" s="55"/>
    </row>
    <row r="431" spans="6:7" x14ac:dyDescent="0.25">
      <c r="F431" s="240"/>
      <c r="G431" s="55"/>
    </row>
    <row r="432" spans="6:7" x14ac:dyDescent="0.25">
      <c r="F432" s="240"/>
      <c r="G432" s="55"/>
    </row>
    <row r="433" spans="6:7" x14ac:dyDescent="0.25">
      <c r="F433" s="240"/>
      <c r="G433" s="55"/>
    </row>
    <row r="434" spans="6:7" x14ac:dyDescent="0.25">
      <c r="F434" s="240"/>
      <c r="G434" s="55"/>
    </row>
    <row r="435" spans="6:7" x14ac:dyDescent="0.25">
      <c r="F435" s="240"/>
    </row>
    <row r="436" spans="6:7" x14ac:dyDescent="0.25">
      <c r="F436" s="240"/>
    </row>
    <row r="437" spans="6:7" x14ac:dyDescent="0.25">
      <c r="F437" s="240"/>
    </row>
    <row r="438" spans="6:7" x14ac:dyDescent="0.25">
      <c r="F438" s="240"/>
    </row>
    <row r="439" spans="6:7" x14ac:dyDescent="0.25">
      <c r="F439" s="240"/>
    </row>
    <row r="440" spans="6:7" x14ac:dyDescent="0.25">
      <c r="F440" s="240"/>
    </row>
    <row r="441" spans="6:7" x14ac:dyDescent="0.25">
      <c r="F441" s="240"/>
    </row>
    <row r="442" spans="6:7" x14ac:dyDescent="0.25">
      <c r="F442" s="240"/>
    </row>
    <row r="443" spans="6:7" x14ac:dyDescent="0.25">
      <c r="F443" s="240"/>
    </row>
    <row r="444" spans="6:7" x14ac:dyDescent="0.25">
      <c r="F444" s="240"/>
    </row>
    <row r="445" spans="6:7" x14ac:dyDescent="0.25">
      <c r="F445" s="240"/>
    </row>
    <row r="446" spans="6:7" x14ac:dyDescent="0.25">
      <c r="F446" s="240"/>
    </row>
  </sheetData>
  <sheetProtection algorithmName="SHA-512" hashValue="+k5yf8/73ZiOZqiGetw6DUoLUkf6TKDWYj7MB7mVGk5XqdNfs+kXNfl8xof6rR1JLjjwmDbp4M1i45w/jYN4Aw==" saltValue="JYEWwt4r6yRaK7ux1TbIWg==" spinCount="100000" sheet="1" objects="1" scenarios="1"/>
  <mergeCells count="7">
    <mergeCell ref="A2:F2"/>
    <mergeCell ref="A3:F3"/>
    <mergeCell ref="B111:C111"/>
    <mergeCell ref="B134:D134"/>
    <mergeCell ref="A5:F5"/>
    <mergeCell ref="A6:F6"/>
    <mergeCell ref="A58:F59"/>
  </mergeCells>
  <pageMargins left="0.36616161616161619" right="0.17676767676767677" top="0.75" bottom="0.82070707070707072" header="0.3" footer="0.3"/>
  <pageSetup paperSize="9" orientation="portrait" r:id="rId1"/>
  <headerFooter>
    <oddHeader>&amp;CŠt. načrta: 105 - XI / 23&amp;RStran: &amp;P / &amp;N</oddHeader>
    <oddFooter>&amp;CIzN - Sanacija plazu na cesti JP 810 681 Pak - Slatenik - Ver
pri hišni številki Vukovski dol 47 -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4788-65A1-A94B-ADFF-7EDA0244EDF9}">
  <dimension ref="A2:F125"/>
  <sheetViews>
    <sheetView view="pageLayout" zoomScaleNormal="100" workbookViewId="0"/>
  </sheetViews>
  <sheetFormatPr defaultColWidth="9.25" defaultRowHeight="12.75" x14ac:dyDescent="0.25"/>
  <cols>
    <col min="1" max="1" width="5.25" style="169" customWidth="1"/>
    <col min="2" max="2" width="43" style="137" customWidth="1"/>
    <col min="3" max="3" width="6.25" style="193" customWidth="1"/>
    <col min="4" max="4" width="9.25" style="194"/>
    <col min="5" max="5" width="10.5" style="194" customWidth="1"/>
    <col min="6" max="6" width="14.25" style="219" customWidth="1"/>
    <col min="7" max="16384" width="9.25" style="137"/>
  </cols>
  <sheetData>
    <row r="2" spans="1:6" ht="13.15" customHeight="1" x14ac:dyDescent="0.25">
      <c r="A2" s="159" t="s">
        <v>167</v>
      </c>
      <c r="B2" s="159"/>
      <c r="C2" s="159"/>
      <c r="D2" s="159"/>
      <c r="E2" s="159"/>
      <c r="F2" s="159"/>
    </row>
    <row r="3" spans="1:6" ht="13.15" customHeight="1" x14ac:dyDescent="0.25">
      <c r="A3" s="159"/>
      <c r="B3" s="159"/>
      <c r="C3" s="159"/>
      <c r="D3" s="159"/>
      <c r="E3" s="159"/>
      <c r="F3" s="159"/>
    </row>
    <row r="4" spans="1:6" ht="15.75" x14ac:dyDescent="0.25">
      <c r="A4" s="160" t="s">
        <v>168</v>
      </c>
      <c r="B4" s="161"/>
      <c r="C4" s="161"/>
      <c r="D4" s="162"/>
      <c r="E4" s="162"/>
      <c r="F4" s="162"/>
    </row>
    <row r="5" spans="1:6" ht="15.75" x14ac:dyDescent="0.25">
      <c r="A5" s="163" t="s">
        <v>169</v>
      </c>
      <c r="B5" s="163"/>
      <c r="C5" s="163"/>
      <c r="D5" s="163"/>
      <c r="E5" s="163"/>
      <c r="F5" s="163"/>
    </row>
    <row r="6" spans="1:6" ht="15.75" x14ac:dyDescent="0.25">
      <c r="A6" s="164"/>
      <c r="B6" s="161"/>
      <c r="C6" s="161"/>
      <c r="D6" s="162"/>
      <c r="E6" s="162"/>
      <c r="F6" s="162"/>
    </row>
    <row r="7" spans="1:6" ht="18.75" thickBot="1" x14ac:dyDescent="0.3">
      <c r="A7" s="165" t="s">
        <v>2</v>
      </c>
      <c r="B7" s="165"/>
      <c r="C7" s="165"/>
      <c r="D7" s="165"/>
      <c r="E7" s="165"/>
      <c r="F7" s="165"/>
    </row>
    <row r="8" spans="1:6" ht="16.5" thickBot="1" x14ac:dyDescent="0.3">
      <c r="A8" s="66" t="s">
        <v>195</v>
      </c>
      <c r="B8" s="66"/>
      <c r="C8" s="66"/>
      <c r="D8" s="66"/>
      <c r="E8" s="66"/>
      <c r="F8" s="66"/>
    </row>
    <row r="9" spans="1:6" ht="25.5" x14ac:dyDescent="0.25">
      <c r="A9" s="166"/>
      <c r="B9" s="167"/>
      <c r="C9" s="167"/>
      <c r="D9" s="168"/>
      <c r="E9" s="168"/>
      <c r="F9" s="148" t="s">
        <v>17</v>
      </c>
    </row>
    <row r="10" spans="1:6" ht="15" x14ac:dyDescent="0.25">
      <c r="A10" s="166"/>
      <c r="B10" s="167"/>
      <c r="C10" s="167"/>
      <c r="D10" s="168"/>
      <c r="E10" s="168"/>
      <c r="F10" s="241"/>
    </row>
    <row r="11" spans="1:6" x14ac:dyDescent="0.25">
      <c r="A11" s="169" t="s">
        <v>18</v>
      </c>
      <c r="B11" s="169" t="s">
        <v>19</v>
      </c>
      <c r="C11" s="170"/>
      <c r="D11" s="171"/>
      <c r="E11" s="194" t="s">
        <v>3</v>
      </c>
      <c r="F11" s="242">
        <f>F69</f>
        <v>0</v>
      </c>
    </row>
    <row r="12" spans="1:6" x14ac:dyDescent="0.25">
      <c r="B12" s="169"/>
      <c r="C12" s="170"/>
      <c r="D12" s="171"/>
      <c r="F12" s="242"/>
    </row>
    <row r="13" spans="1:6" x14ac:dyDescent="0.25">
      <c r="A13" s="169" t="s">
        <v>20</v>
      </c>
      <c r="B13" s="169" t="s">
        <v>170</v>
      </c>
      <c r="C13" s="170"/>
      <c r="D13" s="171"/>
      <c r="E13" s="194" t="s">
        <v>3</v>
      </c>
      <c r="F13" s="242">
        <f>F85+F97</f>
        <v>0</v>
      </c>
    </row>
    <row r="14" spans="1:6" x14ac:dyDescent="0.25">
      <c r="B14" s="169"/>
      <c r="C14" s="170"/>
      <c r="D14" s="171"/>
      <c r="F14" s="242"/>
    </row>
    <row r="15" spans="1:6" x14ac:dyDescent="0.25">
      <c r="A15" s="169" t="s">
        <v>22</v>
      </c>
      <c r="B15" s="169" t="s">
        <v>135</v>
      </c>
      <c r="C15" s="170"/>
      <c r="D15" s="171"/>
      <c r="E15" s="194" t="s">
        <v>3</v>
      </c>
      <c r="F15" s="242">
        <f>F107+F114</f>
        <v>0</v>
      </c>
    </row>
    <row r="16" spans="1:6" x14ac:dyDescent="0.25">
      <c r="B16" s="169"/>
      <c r="C16" s="170"/>
      <c r="D16" s="171"/>
      <c r="F16" s="242"/>
    </row>
    <row r="17" spans="1:6" x14ac:dyDescent="0.25">
      <c r="A17" s="169" t="s">
        <v>24</v>
      </c>
      <c r="B17" s="169" t="s">
        <v>27</v>
      </c>
      <c r="C17" s="170"/>
      <c r="D17" s="171"/>
      <c r="E17" s="194" t="s">
        <v>3</v>
      </c>
      <c r="F17" s="242">
        <f>F125</f>
        <v>0</v>
      </c>
    </row>
    <row r="18" spans="1:6" x14ac:dyDescent="0.25">
      <c r="B18" s="169"/>
      <c r="C18" s="170"/>
      <c r="D18" s="171"/>
      <c r="F18" s="242"/>
    </row>
    <row r="19" spans="1:6" x14ac:dyDescent="0.25">
      <c r="A19" s="169" t="s">
        <v>26</v>
      </c>
      <c r="B19" s="169" t="s">
        <v>29</v>
      </c>
      <c r="C19" s="170"/>
      <c r="D19" s="171"/>
      <c r="E19" s="194" t="s">
        <v>3</v>
      </c>
      <c r="F19" s="242">
        <f>SUM(F11:F16)*0.05</f>
        <v>0</v>
      </c>
    </row>
    <row r="20" spans="1:6" x14ac:dyDescent="0.25">
      <c r="A20" s="172"/>
      <c r="B20" s="172" t="s">
        <v>171</v>
      </c>
      <c r="C20" s="173"/>
      <c r="D20" s="174"/>
      <c r="F20" s="242"/>
    </row>
    <row r="21" spans="1:6" x14ac:dyDescent="0.25">
      <c r="A21" s="175"/>
      <c r="B21" s="176"/>
      <c r="C21" s="177"/>
      <c r="D21" s="178"/>
      <c r="E21" s="243"/>
      <c r="F21" s="244"/>
    </row>
    <row r="22" spans="1:6" x14ac:dyDescent="0.25">
      <c r="A22" s="179"/>
      <c r="B22" s="179" t="s">
        <v>10</v>
      </c>
      <c r="C22" s="173"/>
      <c r="D22" s="174"/>
      <c r="E22" s="194" t="s">
        <v>3</v>
      </c>
      <c r="F22" s="242">
        <f>SUM(F11:F19)</f>
        <v>0</v>
      </c>
    </row>
    <row r="23" spans="1:6" x14ac:dyDescent="0.25">
      <c r="A23" s="172"/>
      <c r="B23" s="180"/>
      <c r="C23" s="170"/>
      <c r="D23" s="171"/>
      <c r="F23" s="245"/>
    </row>
    <row r="24" spans="1:6" x14ac:dyDescent="0.25">
      <c r="A24" s="175"/>
      <c r="B24" s="175" t="s">
        <v>11</v>
      </c>
      <c r="C24" s="177"/>
      <c r="D24" s="178"/>
      <c r="E24" s="243" t="s">
        <v>3</v>
      </c>
      <c r="F24" s="244">
        <f>F22*0.22</f>
        <v>0</v>
      </c>
    </row>
    <row r="25" spans="1:6" x14ac:dyDescent="0.25">
      <c r="A25" s="181"/>
      <c r="B25" s="181"/>
      <c r="C25" s="173"/>
      <c r="D25" s="174"/>
      <c r="F25" s="242"/>
    </row>
    <row r="26" spans="1:6" x14ac:dyDescent="0.25">
      <c r="A26" s="182"/>
      <c r="B26" s="182" t="s">
        <v>12</v>
      </c>
      <c r="C26" s="170"/>
      <c r="D26" s="171"/>
      <c r="E26" s="194" t="s">
        <v>3</v>
      </c>
      <c r="F26" s="245">
        <f>F22+F24</f>
        <v>0</v>
      </c>
    </row>
    <row r="27" spans="1:6" ht="15" x14ac:dyDescent="0.25">
      <c r="A27" s="183"/>
      <c r="B27" s="184"/>
      <c r="C27" s="185"/>
      <c r="D27" s="186"/>
      <c r="E27" s="186"/>
      <c r="F27" s="246"/>
    </row>
    <row r="28" spans="1:6" x14ac:dyDescent="0.25">
      <c r="A28" s="187"/>
      <c r="B28" s="188"/>
      <c r="C28" s="189"/>
      <c r="D28" s="190"/>
      <c r="E28" s="190"/>
    </row>
    <row r="29" spans="1:6" x14ac:dyDescent="0.25">
      <c r="A29" s="187"/>
      <c r="B29" s="188"/>
      <c r="C29" s="189"/>
      <c r="D29" s="190"/>
      <c r="E29" s="190"/>
    </row>
    <row r="30" spans="1:6" x14ac:dyDescent="0.25">
      <c r="A30" s="187"/>
      <c r="B30" s="188"/>
      <c r="C30" s="189"/>
      <c r="D30" s="190"/>
      <c r="E30" s="190"/>
    </row>
    <row r="31" spans="1:6" x14ac:dyDescent="0.25">
      <c r="A31" s="187"/>
      <c r="B31" s="188"/>
      <c r="C31" s="189"/>
      <c r="D31" s="190"/>
      <c r="E31" s="190"/>
    </row>
    <row r="32" spans="1:6" x14ac:dyDescent="0.25">
      <c r="A32" s="187"/>
      <c r="B32" s="188"/>
      <c r="C32" s="189"/>
      <c r="D32" s="190"/>
      <c r="E32" s="190"/>
    </row>
    <row r="33" spans="1:5" x14ac:dyDescent="0.25">
      <c r="A33" s="187"/>
      <c r="B33" s="188"/>
      <c r="C33" s="189"/>
      <c r="D33" s="190"/>
      <c r="E33" s="190"/>
    </row>
    <row r="34" spans="1:5" x14ac:dyDescent="0.25">
      <c r="A34" s="187"/>
      <c r="B34" s="188"/>
      <c r="C34" s="189"/>
      <c r="D34" s="190"/>
      <c r="E34" s="190"/>
    </row>
    <row r="35" spans="1:5" x14ac:dyDescent="0.25">
      <c r="A35" s="187"/>
      <c r="B35" s="188"/>
      <c r="C35" s="189"/>
      <c r="D35" s="190"/>
      <c r="E35" s="190"/>
    </row>
    <row r="36" spans="1:5" x14ac:dyDescent="0.25">
      <c r="A36" s="187"/>
      <c r="B36" s="188"/>
      <c r="C36" s="189"/>
      <c r="D36" s="190"/>
      <c r="E36" s="190"/>
    </row>
    <row r="37" spans="1:5" x14ac:dyDescent="0.25">
      <c r="A37" s="187"/>
      <c r="B37" s="188"/>
      <c r="C37" s="189"/>
      <c r="D37" s="190"/>
      <c r="E37" s="190"/>
    </row>
    <row r="38" spans="1:5" x14ac:dyDescent="0.25">
      <c r="A38" s="187"/>
      <c r="B38" s="188"/>
      <c r="C38" s="189"/>
      <c r="D38" s="190"/>
      <c r="E38" s="190"/>
    </row>
    <row r="39" spans="1:5" x14ac:dyDescent="0.25">
      <c r="A39" s="187"/>
      <c r="B39" s="188"/>
      <c r="C39" s="189"/>
      <c r="D39" s="190"/>
      <c r="E39" s="190"/>
    </row>
    <row r="40" spans="1:5" x14ac:dyDescent="0.25">
      <c r="A40" s="187"/>
      <c r="B40" s="188"/>
      <c r="C40" s="189"/>
      <c r="D40" s="190"/>
      <c r="E40" s="190"/>
    </row>
    <row r="41" spans="1:5" x14ac:dyDescent="0.25">
      <c r="A41" s="187"/>
      <c r="B41" s="188"/>
      <c r="C41" s="189"/>
      <c r="D41" s="190"/>
      <c r="E41" s="190"/>
    </row>
    <row r="42" spans="1:5" x14ac:dyDescent="0.25">
      <c r="A42" s="187"/>
      <c r="B42" s="188"/>
      <c r="C42" s="189"/>
      <c r="D42" s="190"/>
      <c r="E42" s="190"/>
    </row>
    <row r="43" spans="1:5" x14ac:dyDescent="0.25">
      <c r="A43" s="187"/>
      <c r="B43" s="188"/>
      <c r="C43" s="189"/>
      <c r="D43" s="190"/>
      <c r="E43" s="190"/>
    </row>
    <row r="44" spans="1:5" x14ac:dyDescent="0.25">
      <c r="A44" s="187"/>
      <c r="B44" s="188"/>
      <c r="C44" s="189"/>
      <c r="D44" s="190"/>
      <c r="E44" s="190"/>
    </row>
    <row r="45" spans="1:5" x14ac:dyDescent="0.25">
      <c r="A45" s="187"/>
      <c r="B45" s="188"/>
      <c r="C45" s="189"/>
      <c r="D45" s="190"/>
      <c r="E45" s="190"/>
    </row>
    <row r="46" spans="1:5" x14ac:dyDescent="0.25">
      <c r="A46" s="187"/>
      <c r="B46" s="188"/>
      <c r="C46" s="189"/>
      <c r="D46" s="190"/>
      <c r="E46" s="190"/>
    </row>
    <row r="47" spans="1:5" x14ac:dyDescent="0.25">
      <c r="A47" s="187"/>
      <c r="B47" s="188"/>
      <c r="C47" s="189"/>
      <c r="D47" s="190"/>
      <c r="E47" s="190"/>
    </row>
    <row r="48" spans="1:5" x14ac:dyDescent="0.25">
      <c r="A48" s="187"/>
      <c r="B48" s="188"/>
      <c r="C48" s="189"/>
      <c r="D48" s="190"/>
      <c r="E48" s="190"/>
    </row>
    <row r="49" spans="1:6" x14ac:dyDescent="0.25">
      <c r="A49" s="187"/>
      <c r="B49" s="188"/>
      <c r="C49" s="189"/>
      <c r="D49" s="190"/>
      <c r="E49" s="190"/>
    </row>
    <row r="50" spans="1:6" x14ac:dyDescent="0.25">
      <c r="A50" s="187"/>
      <c r="B50" s="188"/>
      <c r="C50" s="189"/>
      <c r="D50" s="190"/>
      <c r="E50" s="190"/>
    </row>
    <row r="51" spans="1:6" x14ac:dyDescent="0.25">
      <c r="A51" s="187"/>
      <c r="B51" s="188"/>
      <c r="C51" s="189"/>
      <c r="D51" s="190"/>
      <c r="E51" s="190"/>
    </row>
    <row r="52" spans="1:6" x14ac:dyDescent="0.25">
      <c r="A52" s="187"/>
      <c r="B52" s="188"/>
      <c r="C52" s="189"/>
      <c r="D52" s="190"/>
      <c r="E52" s="190"/>
    </row>
    <row r="53" spans="1:6" x14ac:dyDescent="0.25">
      <c r="A53" s="187"/>
      <c r="B53" s="188"/>
      <c r="C53" s="189"/>
      <c r="D53" s="190"/>
      <c r="E53" s="190"/>
    </row>
    <row r="54" spans="1:6" x14ac:dyDescent="0.25">
      <c r="A54" s="187"/>
      <c r="B54" s="188"/>
      <c r="C54" s="189"/>
      <c r="D54" s="190"/>
      <c r="E54" s="190"/>
    </row>
    <row r="55" spans="1:6" x14ac:dyDescent="0.25">
      <c r="A55" s="187"/>
      <c r="B55" s="188"/>
      <c r="C55" s="189"/>
      <c r="D55" s="190"/>
      <c r="E55" s="190"/>
    </row>
    <row r="56" spans="1:6" x14ac:dyDescent="0.25">
      <c r="A56" s="187"/>
      <c r="B56" s="188"/>
      <c r="C56" s="189"/>
      <c r="D56" s="190"/>
      <c r="E56" s="190"/>
    </row>
    <row r="57" spans="1:6" x14ac:dyDescent="0.25">
      <c r="A57" s="187"/>
      <c r="B57" s="188"/>
      <c r="C57" s="189"/>
      <c r="D57" s="190"/>
      <c r="E57" s="190"/>
    </row>
    <row r="58" spans="1:6" x14ac:dyDescent="0.25">
      <c r="A58" s="187"/>
      <c r="B58" s="188"/>
      <c r="C58" s="189"/>
      <c r="D58" s="190"/>
      <c r="E58" s="190"/>
    </row>
    <row r="59" spans="1:6" x14ac:dyDescent="0.25">
      <c r="A59" s="84" t="s">
        <v>195</v>
      </c>
      <c r="B59" s="84"/>
      <c r="C59" s="84"/>
      <c r="D59" s="84"/>
      <c r="E59" s="84"/>
      <c r="F59" s="84"/>
    </row>
    <row r="60" spans="1:6" x14ac:dyDescent="0.25">
      <c r="A60" s="85"/>
      <c r="B60" s="85"/>
      <c r="C60" s="85"/>
      <c r="D60" s="85"/>
      <c r="E60" s="85"/>
      <c r="F60" s="85"/>
    </row>
    <row r="61" spans="1:6" ht="25.5" x14ac:dyDescent="0.25">
      <c r="A61" s="86" t="s">
        <v>34</v>
      </c>
      <c r="B61" s="87" t="s">
        <v>35</v>
      </c>
      <c r="C61" s="86" t="s">
        <v>36</v>
      </c>
      <c r="D61" s="88" t="s">
        <v>37</v>
      </c>
      <c r="E61" s="227" t="s">
        <v>38</v>
      </c>
      <c r="F61" s="218" t="s">
        <v>39</v>
      </c>
    </row>
    <row r="63" spans="1:6" s="99" customFormat="1" ht="25.5" x14ac:dyDescent="0.25">
      <c r="A63" s="191" t="s">
        <v>40</v>
      </c>
      <c r="B63" s="96" t="s">
        <v>172</v>
      </c>
      <c r="C63" s="135" t="s">
        <v>42</v>
      </c>
      <c r="D63" s="101">
        <v>1</v>
      </c>
      <c r="E63" s="228"/>
      <c r="F63" s="214">
        <f>D63*E63</f>
        <v>0</v>
      </c>
    </row>
    <row r="64" spans="1:6" s="99" customFormat="1" x14ac:dyDescent="0.25">
      <c r="A64" s="191"/>
      <c r="B64" s="136"/>
      <c r="C64" s="135"/>
      <c r="D64" s="101"/>
      <c r="E64" s="121"/>
      <c r="F64" s="214"/>
    </row>
    <row r="65" spans="1:6" ht="25.5" x14ac:dyDescent="0.25">
      <c r="A65" s="138" t="s">
        <v>43</v>
      </c>
      <c r="B65" s="192" t="s">
        <v>173</v>
      </c>
      <c r="C65" s="193" t="s">
        <v>42</v>
      </c>
      <c r="D65" s="194">
        <v>0</v>
      </c>
      <c r="E65" s="247"/>
      <c r="F65" s="219">
        <f>D65*E65</f>
        <v>0</v>
      </c>
    </row>
    <row r="66" spans="1:6" x14ac:dyDescent="0.25">
      <c r="B66" s="192"/>
    </row>
    <row r="67" spans="1:6" x14ac:dyDescent="0.25">
      <c r="A67" s="138" t="s">
        <v>45</v>
      </c>
      <c r="B67" s="192" t="s">
        <v>174</v>
      </c>
      <c r="C67" s="193" t="s">
        <v>42</v>
      </c>
      <c r="D67" s="194">
        <v>0</v>
      </c>
      <c r="E67" s="247"/>
      <c r="F67" s="219">
        <f>D67*E67</f>
        <v>0</v>
      </c>
    </row>
    <row r="68" spans="1:6" x14ac:dyDescent="0.25">
      <c r="B68" s="195"/>
    </row>
    <row r="69" spans="1:6" x14ac:dyDescent="0.25">
      <c r="A69" s="196"/>
      <c r="B69" s="196" t="s">
        <v>57</v>
      </c>
      <c r="C69" s="197"/>
      <c r="D69" s="198"/>
      <c r="E69" s="198"/>
      <c r="F69" s="248">
        <f>SUM(F63:F67)</f>
        <v>0</v>
      </c>
    </row>
    <row r="70" spans="1:6" x14ac:dyDescent="0.25">
      <c r="A70" s="199"/>
      <c r="B70" s="195"/>
      <c r="F70" s="249"/>
    </row>
    <row r="71" spans="1:6" x14ac:dyDescent="0.25">
      <c r="A71" s="199" t="s">
        <v>20</v>
      </c>
      <c r="B71" s="199" t="s">
        <v>170</v>
      </c>
    </row>
    <row r="72" spans="1:6" x14ac:dyDescent="0.25">
      <c r="B72" s="169"/>
    </row>
    <row r="73" spans="1:6" x14ac:dyDescent="0.25">
      <c r="A73" s="199" t="s">
        <v>175</v>
      </c>
      <c r="B73" s="199" t="s">
        <v>58</v>
      </c>
    </row>
    <row r="74" spans="1:6" ht="25.5" customHeight="1" x14ac:dyDescent="0.25">
      <c r="A74" s="138" t="s">
        <v>59</v>
      </c>
      <c r="B74" s="94" t="s">
        <v>60</v>
      </c>
      <c r="C74" s="147" t="s">
        <v>61</v>
      </c>
      <c r="D74" s="148">
        <v>49</v>
      </c>
      <c r="E74" s="229"/>
      <c r="F74" s="221">
        <f>D74*E74</f>
        <v>0</v>
      </c>
    </row>
    <row r="75" spans="1:6" x14ac:dyDescent="0.25">
      <c r="A75" s="138"/>
      <c r="B75" s="200"/>
      <c r="C75" s="201"/>
      <c r="D75" s="140"/>
      <c r="E75" s="140"/>
      <c r="F75" s="250"/>
    </row>
    <row r="76" spans="1:6" ht="25.5" x14ac:dyDescent="0.25">
      <c r="A76" s="138" t="s">
        <v>62</v>
      </c>
      <c r="B76" s="200" t="s">
        <v>176</v>
      </c>
      <c r="C76" s="201" t="s">
        <v>61</v>
      </c>
      <c r="D76" s="140">
        <v>324</v>
      </c>
      <c r="E76" s="211"/>
      <c r="F76" s="219">
        <f>D76*E76</f>
        <v>0</v>
      </c>
    </row>
    <row r="77" spans="1:6" x14ac:dyDescent="0.25">
      <c r="A77" s="138"/>
      <c r="B77" s="200"/>
      <c r="C77" s="201"/>
      <c r="D77" s="140"/>
      <c r="E77" s="140"/>
      <c r="F77" s="250"/>
    </row>
    <row r="78" spans="1:6" ht="38.25" x14ac:dyDescent="0.25">
      <c r="A78" s="138" t="s">
        <v>64</v>
      </c>
      <c r="B78" s="95" t="s">
        <v>177</v>
      </c>
      <c r="C78" s="97" t="s">
        <v>61</v>
      </c>
      <c r="D78" s="98">
        <v>324</v>
      </c>
      <c r="E78" s="231"/>
      <c r="F78" s="217">
        <f>D78*E78</f>
        <v>0</v>
      </c>
    </row>
    <row r="79" spans="1:6" x14ac:dyDescent="0.25">
      <c r="A79" s="138"/>
      <c r="B79" s="95"/>
      <c r="C79" s="97"/>
      <c r="D79" s="98"/>
      <c r="E79" s="98"/>
      <c r="F79" s="217"/>
    </row>
    <row r="80" spans="1:6" s="99" customFormat="1" x14ac:dyDescent="0.25">
      <c r="A80" s="96" t="s">
        <v>66</v>
      </c>
      <c r="B80" s="94" t="s">
        <v>178</v>
      </c>
      <c r="C80" s="97" t="s">
        <v>61</v>
      </c>
      <c r="D80" s="98">
        <v>0</v>
      </c>
      <c r="E80" s="231"/>
      <c r="F80" s="217">
        <f>D80*E80</f>
        <v>0</v>
      </c>
    </row>
    <row r="81" spans="1:6" s="99" customFormat="1" x14ac:dyDescent="0.25">
      <c r="A81" s="96"/>
      <c r="B81" s="95"/>
      <c r="C81" s="100"/>
      <c r="D81" s="101"/>
      <c r="E81" s="101"/>
      <c r="F81" s="222"/>
    </row>
    <row r="82" spans="1:6" s="99" customFormat="1" ht="30" customHeight="1" x14ac:dyDescent="0.25">
      <c r="A82" s="96" t="s">
        <v>68</v>
      </c>
      <c r="B82" s="94" t="s">
        <v>75</v>
      </c>
      <c r="C82" s="97" t="s">
        <v>76</v>
      </c>
      <c r="D82" s="98">
        <v>250</v>
      </c>
      <c r="E82" s="231"/>
      <c r="F82" s="217">
        <f>D82*E82</f>
        <v>0</v>
      </c>
    </row>
    <row r="83" spans="1:6" s="99" customFormat="1" x14ac:dyDescent="0.25">
      <c r="A83" s="96"/>
      <c r="B83" s="95"/>
      <c r="C83" s="100"/>
      <c r="D83" s="101"/>
      <c r="E83" s="101"/>
      <c r="F83" s="222"/>
    </row>
    <row r="84" spans="1:6" s="99" customFormat="1" ht="25.5" x14ac:dyDescent="0.25">
      <c r="A84" s="102" t="s">
        <v>70</v>
      </c>
      <c r="B84" s="95" t="s">
        <v>80</v>
      </c>
      <c r="C84" s="97" t="s">
        <v>51</v>
      </c>
      <c r="D84" s="98">
        <f>72*4.5</f>
        <v>324</v>
      </c>
      <c r="E84" s="231"/>
      <c r="F84" s="217">
        <f>D84*E84</f>
        <v>0</v>
      </c>
    </row>
    <row r="85" spans="1:6" x14ac:dyDescent="0.25">
      <c r="A85" s="196"/>
      <c r="B85" s="196" t="s">
        <v>81</v>
      </c>
      <c r="C85" s="202"/>
      <c r="D85" s="203"/>
      <c r="E85" s="203"/>
      <c r="F85" s="248">
        <f>SUM(F74:F84)</f>
        <v>0</v>
      </c>
    </row>
    <row r="86" spans="1:6" x14ac:dyDescent="0.25">
      <c r="A86" s="199"/>
      <c r="B86" s="199"/>
      <c r="C86" s="201"/>
      <c r="D86" s="140"/>
      <c r="E86" s="140"/>
      <c r="F86" s="249"/>
    </row>
    <row r="87" spans="1:6" x14ac:dyDescent="0.25">
      <c r="A87" s="199" t="s">
        <v>175</v>
      </c>
      <c r="B87" s="199" t="s">
        <v>179</v>
      </c>
      <c r="C87" s="201"/>
      <c r="D87" s="140"/>
      <c r="E87" s="140"/>
      <c r="F87" s="250"/>
    </row>
    <row r="88" spans="1:6" ht="25.5" x14ac:dyDescent="0.25">
      <c r="A88" s="138" t="s">
        <v>72</v>
      </c>
      <c r="B88" s="94" t="s">
        <v>180</v>
      </c>
      <c r="C88" s="201" t="s">
        <v>42</v>
      </c>
      <c r="D88" s="140">
        <v>0</v>
      </c>
      <c r="E88" s="211"/>
      <c r="F88" s="219">
        <f>D88*E88</f>
        <v>0</v>
      </c>
    </row>
    <row r="89" spans="1:6" x14ac:dyDescent="0.25">
      <c r="A89" s="138"/>
      <c r="B89" s="200"/>
      <c r="C89" s="201"/>
      <c r="D89" s="140"/>
      <c r="E89" s="140"/>
      <c r="F89" s="250"/>
    </row>
    <row r="90" spans="1:6" ht="25.5" x14ac:dyDescent="0.25">
      <c r="A90" s="138" t="s">
        <v>74</v>
      </c>
      <c r="B90" s="138" t="s">
        <v>181</v>
      </c>
      <c r="C90" s="201" t="s">
        <v>42</v>
      </c>
      <c r="D90" s="140">
        <v>0</v>
      </c>
      <c r="E90" s="211"/>
      <c r="F90" s="219">
        <f>D90*E90</f>
        <v>0</v>
      </c>
    </row>
    <row r="91" spans="1:6" x14ac:dyDescent="0.25">
      <c r="A91" s="138"/>
      <c r="B91" s="200"/>
      <c r="C91" s="201"/>
      <c r="D91" s="140"/>
      <c r="E91" s="140"/>
      <c r="F91" s="250"/>
    </row>
    <row r="92" spans="1:6" ht="25.5" x14ac:dyDescent="0.25">
      <c r="A92" s="138" t="s">
        <v>77</v>
      </c>
      <c r="B92" s="138" t="s">
        <v>182</v>
      </c>
      <c r="C92" s="201"/>
      <c r="D92" s="140"/>
      <c r="E92" s="140"/>
      <c r="F92" s="250"/>
    </row>
    <row r="93" spans="1:6" x14ac:dyDescent="0.25">
      <c r="A93" s="138"/>
      <c r="B93" s="204" t="s">
        <v>183</v>
      </c>
      <c r="C93" s="201" t="s">
        <v>56</v>
      </c>
      <c r="D93" s="140">
        <v>120</v>
      </c>
      <c r="E93" s="211"/>
      <c r="F93" s="219">
        <f>D93*E93</f>
        <v>0</v>
      </c>
    </row>
    <row r="94" spans="1:6" x14ac:dyDescent="0.25">
      <c r="A94" s="138"/>
      <c r="B94" s="200"/>
      <c r="C94" s="201"/>
      <c r="D94" s="140"/>
      <c r="E94" s="140"/>
      <c r="F94" s="250"/>
    </row>
    <row r="95" spans="1:6" ht="25.5" x14ac:dyDescent="0.25">
      <c r="A95" s="138" t="s">
        <v>79</v>
      </c>
      <c r="B95" s="138" t="s">
        <v>184</v>
      </c>
      <c r="C95" s="201" t="s">
        <v>42</v>
      </c>
      <c r="D95" s="140">
        <v>10</v>
      </c>
      <c r="E95" s="211"/>
      <c r="F95" s="219">
        <f>D95*E95</f>
        <v>0</v>
      </c>
    </row>
    <row r="96" spans="1:6" x14ac:dyDescent="0.25">
      <c r="A96" s="138"/>
      <c r="B96" s="200"/>
      <c r="C96" s="201"/>
      <c r="D96" s="140"/>
      <c r="E96" s="140"/>
      <c r="F96" s="250"/>
    </row>
    <row r="97" spans="1:6" x14ac:dyDescent="0.25">
      <c r="A97" s="196"/>
      <c r="B97" s="196" t="s">
        <v>185</v>
      </c>
      <c r="C97" s="202"/>
      <c r="D97" s="203"/>
      <c r="E97" s="203"/>
      <c r="F97" s="248">
        <f>SUM(F88:F95)</f>
        <v>0</v>
      </c>
    </row>
    <row r="98" spans="1:6" x14ac:dyDescent="0.25">
      <c r="A98" s="199"/>
      <c r="B98" s="200"/>
      <c r="C98" s="201"/>
      <c r="D98" s="140"/>
      <c r="E98" s="140"/>
      <c r="F98" s="251"/>
    </row>
    <row r="99" spans="1:6" x14ac:dyDescent="0.25">
      <c r="A99" s="196"/>
      <c r="B99" s="196" t="s">
        <v>186</v>
      </c>
      <c r="C99" s="202"/>
      <c r="D99" s="203"/>
      <c r="E99" s="203"/>
      <c r="F99" s="248">
        <f>F97+F85</f>
        <v>0</v>
      </c>
    </row>
    <row r="100" spans="1:6" x14ac:dyDescent="0.25">
      <c r="A100" s="199"/>
      <c r="B100" s="199"/>
      <c r="C100" s="201"/>
      <c r="D100" s="140"/>
      <c r="E100" s="140"/>
      <c r="F100" s="249"/>
    </row>
    <row r="101" spans="1:6" x14ac:dyDescent="0.25">
      <c r="A101" s="199"/>
      <c r="B101" s="199"/>
      <c r="C101" s="201"/>
      <c r="D101" s="140"/>
      <c r="E101" s="140"/>
      <c r="F101" s="249"/>
    </row>
    <row r="102" spans="1:6" x14ac:dyDescent="0.25">
      <c r="A102" s="199" t="s">
        <v>22</v>
      </c>
      <c r="B102" s="199" t="s">
        <v>135</v>
      </c>
    </row>
    <row r="103" spans="1:6" x14ac:dyDescent="0.25">
      <c r="B103" s="169"/>
    </row>
    <row r="104" spans="1:6" x14ac:dyDescent="0.25">
      <c r="A104" s="199" t="s">
        <v>175</v>
      </c>
      <c r="B104" s="199" t="s">
        <v>187</v>
      </c>
    </row>
    <row r="105" spans="1:6" ht="38.25" x14ac:dyDescent="0.25">
      <c r="A105" s="169" t="s">
        <v>82</v>
      </c>
      <c r="B105" s="96" t="s">
        <v>188</v>
      </c>
      <c r="C105" s="120" t="s">
        <v>61</v>
      </c>
      <c r="D105" s="121">
        <v>10</v>
      </c>
      <c r="E105" s="228"/>
      <c r="F105" s="121">
        <f>D105*E105</f>
        <v>0</v>
      </c>
    </row>
    <row r="107" spans="1:6" x14ac:dyDescent="0.25">
      <c r="A107" s="196"/>
      <c r="B107" s="196" t="s">
        <v>189</v>
      </c>
      <c r="C107" s="197"/>
      <c r="D107" s="198"/>
      <c r="E107" s="198"/>
      <c r="F107" s="248">
        <f>SUM(F105:F105)</f>
        <v>0</v>
      </c>
    </row>
    <row r="108" spans="1:6" x14ac:dyDescent="0.25">
      <c r="A108" s="199"/>
      <c r="B108" s="199"/>
      <c r="F108" s="249"/>
    </row>
    <row r="109" spans="1:6" x14ac:dyDescent="0.25">
      <c r="A109" s="199" t="s">
        <v>175</v>
      </c>
      <c r="B109" s="199" t="s">
        <v>190</v>
      </c>
    </row>
    <row r="110" spans="1:6" s="207" customFormat="1" ht="27.75" customHeight="1" x14ac:dyDescent="0.25">
      <c r="A110" s="70" t="s">
        <v>84</v>
      </c>
      <c r="B110" s="94" t="s">
        <v>196</v>
      </c>
      <c r="C110" s="205" t="s">
        <v>61</v>
      </c>
      <c r="D110" s="206">
        <v>5</v>
      </c>
      <c r="E110" s="210"/>
      <c r="F110" s="252">
        <f>D110*E110</f>
        <v>0</v>
      </c>
    </row>
    <row r="111" spans="1:6" s="207" customFormat="1" x14ac:dyDescent="0.25">
      <c r="A111" s="70"/>
      <c r="B111" s="70"/>
      <c r="C111" s="205"/>
      <c r="D111" s="206"/>
      <c r="E111" s="206"/>
      <c r="F111" s="252"/>
    </row>
    <row r="112" spans="1:6" ht="25.5" x14ac:dyDescent="0.25">
      <c r="A112" s="169" t="s">
        <v>86</v>
      </c>
      <c r="B112" s="96" t="s">
        <v>191</v>
      </c>
      <c r="C112" s="120" t="s">
        <v>192</v>
      </c>
      <c r="D112" s="121">
        <v>5000</v>
      </c>
      <c r="E112" s="228"/>
      <c r="F112" s="214">
        <f>D112*E112</f>
        <v>0</v>
      </c>
    </row>
    <row r="113" spans="1:6" x14ac:dyDescent="0.25">
      <c r="B113" s="169"/>
    </row>
    <row r="114" spans="1:6" x14ac:dyDescent="0.25">
      <c r="A114" s="196"/>
      <c r="B114" s="196" t="s">
        <v>193</v>
      </c>
      <c r="C114" s="208"/>
      <c r="D114" s="209"/>
      <c r="E114" s="209"/>
      <c r="F114" s="248">
        <f>SUM(F110:F112)</f>
        <v>0</v>
      </c>
    </row>
    <row r="116" spans="1:6" x14ac:dyDescent="0.25">
      <c r="A116" s="196"/>
      <c r="B116" s="196" t="s">
        <v>161</v>
      </c>
      <c r="C116" s="202"/>
      <c r="D116" s="203"/>
      <c r="E116" s="203"/>
      <c r="F116" s="248">
        <f>F114+F107</f>
        <v>0</v>
      </c>
    </row>
    <row r="117" spans="1:6" x14ac:dyDescent="0.25">
      <c r="A117" s="199"/>
      <c r="B117" s="199"/>
      <c r="C117" s="201"/>
      <c r="D117" s="140"/>
      <c r="E117" s="140"/>
      <c r="F117" s="249"/>
    </row>
    <row r="118" spans="1:6" x14ac:dyDescent="0.25">
      <c r="A118" s="199"/>
      <c r="B118" s="199"/>
      <c r="C118" s="201"/>
      <c r="D118" s="140"/>
      <c r="E118" s="140"/>
      <c r="F118" s="249"/>
    </row>
    <row r="119" spans="1:6" x14ac:dyDescent="0.25">
      <c r="A119" s="199" t="s">
        <v>24</v>
      </c>
      <c r="B119" s="199" t="s">
        <v>27</v>
      </c>
    </row>
    <row r="121" spans="1:6" x14ac:dyDescent="0.25">
      <c r="A121" s="169" t="s">
        <v>99</v>
      </c>
      <c r="B121" s="169" t="s">
        <v>119</v>
      </c>
      <c r="C121" s="193" t="s">
        <v>120</v>
      </c>
      <c r="D121" s="194">
        <v>16</v>
      </c>
      <c r="E121" s="247"/>
      <c r="F121" s="219">
        <f>D121*E121</f>
        <v>0</v>
      </c>
    </row>
    <row r="123" spans="1:6" x14ac:dyDescent="0.25">
      <c r="A123" s="169" t="s">
        <v>101</v>
      </c>
      <c r="B123" s="169" t="s">
        <v>122</v>
      </c>
      <c r="C123" s="193" t="s">
        <v>120</v>
      </c>
      <c r="D123" s="194">
        <v>32</v>
      </c>
      <c r="E123" s="247"/>
      <c r="F123" s="219">
        <f>D123*E123</f>
        <v>0</v>
      </c>
    </row>
    <row r="125" spans="1:6" x14ac:dyDescent="0.25">
      <c r="A125" s="196"/>
      <c r="B125" s="196" t="s">
        <v>132</v>
      </c>
      <c r="C125" s="208"/>
      <c r="D125" s="209"/>
      <c r="E125" s="209"/>
      <c r="F125" s="248">
        <f>SUM(F121:F123)</f>
        <v>0</v>
      </c>
    </row>
  </sheetData>
  <sheetProtection algorithmName="SHA-512" hashValue="r5gmbCjTvA2MzL7bcE+2Y4YpbIT39LKr2a36oEOLK4p8YMiwE/5ATbKvFmZUefig3C2YDV4V8YLacICrWhDjiA==" saltValue="QC/+BP6kEra47K57lOv2jg==" spinCount="100000" sheet="1" objects="1" scenarios="1"/>
  <mergeCells count="5">
    <mergeCell ref="A59:F60"/>
    <mergeCell ref="A2:F3"/>
    <mergeCell ref="A5:F5"/>
    <mergeCell ref="A7:F7"/>
    <mergeCell ref="A8:F8"/>
  </mergeCells>
  <pageMargins left="0.29578189300411523" right="0.19290123456790123" top="0.75" bottom="0.75" header="0.3" footer="0.3"/>
  <pageSetup paperSize="9" orientation="portrait" r:id="rId1"/>
  <headerFooter>
    <oddHeader>&amp;CŠt. načrta: 105 - XI / 23&amp;RStran: &amp;P / &amp;N</oddHeader>
    <oddFooter>&amp;CIzN - Sanacija plazu na cesti JP 810 681 Pak - Slatenik - Ver
pri hišni številki Vukovski dol 47 -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9BEF4-190E-654E-B89F-C31FECF149B9}">
  <dimension ref="A2:N413"/>
  <sheetViews>
    <sheetView view="pageLayout" zoomScaleNormal="100" zoomScaleSheetLayoutView="100" workbookViewId="0"/>
  </sheetViews>
  <sheetFormatPr defaultColWidth="9.25" defaultRowHeight="12.75" x14ac:dyDescent="0.25"/>
  <cols>
    <col min="1" max="1" width="4.5" style="16" customWidth="1"/>
    <col min="2" max="2" width="42.5" style="16" customWidth="1"/>
    <col min="3" max="3" width="6" style="6" customWidth="1"/>
    <col min="4" max="4" width="7.625" style="7" customWidth="1"/>
    <col min="5" max="5" width="9.75" style="7" customWidth="1"/>
    <col min="6" max="6" width="12.75" style="255" customWidth="1"/>
    <col min="7" max="7" width="5" style="16" customWidth="1"/>
    <col min="8" max="9" width="9.25" style="16"/>
    <col min="10" max="10" width="9.25" style="28"/>
    <col min="11" max="16384" width="9.25" style="16"/>
  </cols>
  <sheetData>
    <row r="2" spans="1:8" ht="15.75" x14ac:dyDescent="0.25">
      <c r="A2" s="50" t="s">
        <v>224</v>
      </c>
      <c r="B2" s="50"/>
      <c r="C2" s="50"/>
      <c r="D2" s="50"/>
      <c r="E2" s="50"/>
      <c r="F2" s="50"/>
      <c r="G2" s="27"/>
      <c r="H2" s="27"/>
    </row>
    <row r="3" spans="1:8" ht="15" x14ac:dyDescent="0.25">
      <c r="A3" s="46"/>
      <c r="B3" s="46"/>
      <c r="C3" s="47"/>
      <c r="D3" s="48"/>
      <c r="E3" s="48"/>
      <c r="F3" s="253"/>
    </row>
    <row r="4" spans="1:8" ht="15.75" x14ac:dyDescent="0.25">
      <c r="A4" s="51" t="s">
        <v>223</v>
      </c>
      <c r="B4" s="51"/>
      <c r="C4" s="51"/>
      <c r="D4" s="51"/>
      <c r="E4" s="51"/>
      <c r="F4" s="51"/>
    </row>
    <row r="5" spans="1:8" ht="15.75" x14ac:dyDescent="0.25">
      <c r="A5" s="49"/>
      <c r="B5" s="49"/>
      <c r="C5" s="49"/>
      <c r="D5" s="254"/>
      <c r="E5" s="254"/>
      <c r="F5" s="254"/>
    </row>
    <row r="6" spans="1:8" ht="16.5" thickBot="1" x14ac:dyDescent="0.3">
      <c r="A6" s="52" t="s">
        <v>2</v>
      </c>
      <c r="B6" s="52"/>
      <c r="C6" s="52"/>
      <c r="D6" s="52"/>
      <c r="E6" s="52"/>
      <c r="F6" s="52"/>
    </row>
    <row r="7" spans="1:8" ht="16.5" thickBot="1" x14ac:dyDescent="0.3">
      <c r="A7" s="54" t="s">
        <v>195</v>
      </c>
      <c r="B7" s="54"/>
      <c r="C7" s="54"/>
      <c r="D7" s="54"/>
      <c r="E7" s="54"/>
      <c r="F7" s="54"/>
    </row>
    <row r="8" spans="1:8" ht="15.75" x14ac:dyDescent="0.25">
      <c r="A8" s="29"/>
      <c r="B8" s="46"/>
      <c r="C8" s="47"/>
      <c r="D8" s="48"/>
      <c r="E8" s="48"/>
      <c r="F8" s="253"/>
    </row>
    <row r="9" spans="1:8" ht="15.75" x14ac:dyDescent="0.25">
      <c r="A9" s="29"/>
    </row>
    <row r="10" spans="1:8" ht="25.5" x14ac:dyDescent="0.25">
      <c r="A10" s="20"/>
      <c r="B10" s="20"/>
      <c r="C10" s="11"/>
      <c r="D10" s="12"/>
      <c r="E10" s="12"/>
      <c r="F10" s="256" t="s">
        <v>222</v>
      </c>
    </row>
    <row r="11" spans="1:8" x14ac:dyDescent="0.25">
      <c r="A11" s="20"/>
      <c r="B11" s="20"/>
      <c r="C11" s="11"/>
      <c r="D11" s="12"/>
      <c r="E11" s="12"/>
      <c r="F11" s="257"/>
    </row>
    <row r="12" spans="1:8" x14ac:dyDescent="0.25">
      <c r="A12" s="20" t="s">
        <v>221</v>
      </c>
      <c r="B12" s="20" t="s">
        <v>19</v>
      </c>
      <c r="C12" s="11"/>
      <c r="D12" s="12"/>
      <c r="E12" s="12" t="s">
        <v>3</v>
      </c>
      <c r="F12" s="258">
        <f>SUM(F51)</f>
        <v>0</v>
      </c>
    </row>
    <row r="13" spans="1:8" x14ac:dyDescent="0.25">
      <c r="A13" s="20"/>
      <c r="B13" s="20"/>
      <c r="C13" s="11"/>
      <c r="D13" s="12"/>
      <c r="E13" s="12"/>
      <c r="F13" s="258"/>
    </row>
    <row r="14" spans="1:8" x14ac:dyDescent="0.25">
      <c r="A14" s="20" t="s">
        <v>220</v>
      </c>
      <c r="B14" s="20" t="s">
        <v>58</v>
      </c>
      <c r="C14" s="11"/>
      <c r="D14" s="12"/>
      <c r="E14" s="12" t="s">
        <v>3</v>
      </c>
      <c r="F14" s="258">
        <f>SUM(F74)</f>
        <v>0</v>
      </c>
    </row>
    <row r="15" spans="1:8" x14ac:dyDescent="0.25">
      <c r="A15" s="20"/>
      <c r="B15" s="20"/>
      <c r="C15" s="11"/>
      <c r="D15" s="12"/>
      <c r="E15" s="12"/>
      <c r="F15" s="258"/>
    </row>
    <row r="16" spans="1:8" x14ac:dyDescent="0.25">
      <c r="A16" s="20" t="s">
        <v>227</v>
      </c>
      <c r="B16" s="17" t="s">
        <v>25</v>
      </c>
      <c r="C16" s="11"/>
      <c r="D16" s="12"/>
      <c r="E16" s="12" t="s">
        <v>3</v>
      </c>
      <c r="F16" s="258">
        <f>SUM(F92)</f>
        <v>0</v>
      </c>
    </row>
    <row r="17" spans="1:6" x14ac:dyDescent="0.25">
      <c r="A17" s="20"/>
      <c r="B17" s="17"/>
      <c r="C17" s="11"/>
      <c r="D17" s="12"/>
      <c r="E17" s="12"/>
      <c r="F17" s="258"/>
    </row>
    <row r="18" spans="1:6" x14ac:dyDescent="0.25">
      <c r="A18" s="20" t="s">
        <v>24</v>
      </c>
      <c r="B18" s="17" t="s">
        <v>27</v>
      </c>
      <c r="C18" s="11"/>
      <c r="D18" s="12"/>
      <c r="E18" s="12" t="s">
        <v>3</v>
      </c>
      <c r="F18" s="258">
        <f>SUM(F101)</f>
        <v>0</v>
      </c>
    </row>
    <row r="19" spans="1:6" x14ac:dyDescent="0.25">
      <c r="A19" s="20"/>
      <c r="B19" s="17"/>
      <c r="C19" s="11"/>
      <c r="D19" s="12"/>
      <c r="E19" s="12"/>
      <c r="F19" s="258"/>
    </row>
    <row r="20" spans="1:6" x14ac:dyDescent="0.25">
      <c r="A20" s="19" t="s">
        <v>26</v>
      </c>
      <c r="B20" s="19" t="s">
        <v>29</v>
      </c>
      <c r="C20" s="30"/>
      <c r="D20" s="257"/>
      <c r="E20" s="257" t="s">
        <v>3</v>
      </c>
      <c r="F20" s="258">
        <f>SUM(F12:F17)*0.05</f>
        <v>0</v>
      </c>
    </row>
    <row r="21" spans="1:6" x14ac:dyDescent="0.25">
      <c r="A21" s="19"/>
      <c r="B21" s="19" t="s">
        <v>138</v>
      </c>
      <c r="C21" s="11"/>
      <c r="D21" s="12"/>
      <c r="E21" s="12"/>
      <c r="F21" s="12"/>
    </row>
    <row r="22" spans="1:6" x14ac:dyDescent="0.25">
      <c r="A22" s="20"/>
      <c r="B22" s="17"/>
      <c r="C22" s="11"/>
      <c r="D22" s="12"/>
      <c r="E22" s="12"/>
      <c r="F22" s="258"/>
    </row>
    <row r="23" spans="1:6" x14ac:dyDescent="0.25">
      <c r="A23" s="31"/>
      <c r="B23" s="32" t="s">
        <v>139</v>
      </c>
      <c r="C23" s="33"/>
      <c r="D23" s="34"/>
      <c r="E23" s="34" t="s">
        <v>3</v>
      </c>
      <c r="F23" s="259">
        <f>SUM(F12:F20)</f>
        <v>0</v>
      </c>
    </row>
    <row r="24" spans="1:6" x14ac:dyDescent="0.25">
      <c r="A24" s="20"/>
      <c r="B24" s="17"/>
      <c r="C24" s="11"/>
      <c r="D24" s="12"/>
      <c r="E24" s="12"/>
      <c r="F24" s="258"/>
    </row>
    <row r="25" spans="1:6" x14ac:dyDescent="0.25">
      <c r="A25" s="20"/>
      <c r="B25" s="17" t="s">
        <v>11</v>
      </c>
      <c r="C25" s="11"/>
      <c r="D25" s="12"/>
      <c r="E25" s="12" t="s">
        <v>3</v>
      </c>
      <c r="F25" s="258">
        <f>F23*0.22</f>
        <v>0</v>
      </c>
    </row>
    <row r="26" spans="1:6" x14ac:dyDescent="0.25">
      <c r="A26" s="31"/>
      <c r="B26" s="32"/>
      <c r="C26" s="33"/>
      <c r="D26" s="34"/>
      <c r="E26" s="34"/>
      <c r="F26" s="259"/>
    </row>
    <row r="27" spans="1:6" x14ac:dyDescent="0.25">
      <c r="A27" s="20"/>
      <c r="B27" s="35" t="s">
        <v>219</v>
      </c>
      <c r="C27" s="11"/>
      <c r="D27" s="12"/>
      <c r="E27" s="12" t="s">
        <v>3</v>
      </c>
      <c r="F27" s="260">
        <f>SUM(F23:F25)</f>
        <v>0</v>
      </c>
    </row>
    <row r="28" spans="1:6" x14ac:dyDescent="0.25">
      <c r="A28" s="36"/>
      <c r="B28" s="37"/>
      <c r="C28" s="38"/>
      <c r="D28" s="39"/>
      <c r="E28" s="39"/>
      <c r="F28" s="261"/>
    </row>
    <row r="29" spans="1:6" x14ac:dyDescent="0.25">
      <c r="A29" s="20"/>
      <c r="B29" s="17"/>
      <c r="C29" s="11"/>
      <c r="D29" s="12"/>
      <c r="E29" s="12"/>
      <c r="F29" s="258"/>
    </row>
    <row r="30" spans="1:6" x14ac:dyDescent="0.25">
      <c r="A30" s="20"/>
      <c r="B30" s="17"/>
      <c r="C30" s="11"/>
      <c r="D30" s="12"/>
      <c r="E30" s="12"/>
      <c r="F30" s="258"/>
    </row>
    <row r="31" spans="1:6" x14ac:dyDescent="0.25">
      <c r="A31" s="20"/>
      <c r="B31" s="17"/>
      <c r="C31" s="11"/>
      <c r="D31" s="12"/>
      <c r="E31" s="12"/>
      <c r="F31" s="258"/>
    </row>
    <row r="32" spans="1:6" x14ac:dyDescent="0.25">
      <c r="A32" s="20"/>
      <c r="B32" s="17"/>
      <c r="C32" s="11"/>
      <c r="D32" s="12"/>
      <c r="E32" s="12"/>
      <c r="F32" s="258"/>
    </row>
    <row r="33" spans="1:6" x14ac:dyDescent="0.25">
      <c r="A33" s="20"/>
      <c r="B33" s="17"/>
      <c r="C33" s="11"/>
      <c r="D33" s="12"/>
      <c r="E33" s="12"/>
      <c r="F33" s="258"/>
    </row>
    <row r="34" spans="1:6" x14ac:dyDescent="0.25">
      <c r="A34" s="20"/>
      <c r="B34" s="17"/>
      <c r="C34" s="11"/>
      <c r="D34" s="12"/>
      <c r="E34" s="12"/>
      <c r="F34" s="258"/>
    </row>
    <row r="35" spans="1:6" x14ac:dyDescent="0.25">
      <c r="A35" s="20"/>
      <c r="B35" s="17"/>
      <c r="C35" s="11"/>
      <c r="D35" s="12"/>
      <c r="E35" s="12"/>
      <c r="F35" s="258"/>
    </row>
    <row r="36" spans="1:6" x14ac:dyDescent="0.25">
      <c r="A36" s="20"/>
      <c r="B36" s="17"/>
      <c r="C36" s="11"/>
      <c r="D36" s="12"/>
      <c r="E36" s="12"/>
      <c r="F36" s="258"/>
    </row>
    <row r="37" spans="1:6" x14ac:dyDescent="0.25">
      <c r="A37" s="20"/>
      <c r="B37" s="17"/>
      <c r="C37" s="11"/>
      <c r="D37" s="12"/>
      <c r="E37" s="12"/>
      <c r="F37" s="258"/>
    </row>
    <row r="38" spans="1:6" ht="25.5" x14ac:dyDescent="0.25">
      <c r="A38" s="26" t="s">
        <v>218</v>
      </c>
      <c r="B38" s="25" t="s">
        <v>35</v>
      </c>
      <c r="C38" s="26" t="s">
        <v>217</v>
      </c>
      <c r="D38" s="262" t="s">
        <v>37</v>
      </c>
      <c r="E38" s="24" t="s">
        <v>38</v>
      </c>
      <c r="F38" s="263" t="s">
        <v>17</v>
      </c>
    </row>
    <row r="39" spans="1:6" x14ac:dyDescent="0.25">
      <c r="A39" s="40" t="s">
        <v>18</v>
      </c>
      <c r="B39" s="40" t="s">
        <v>19</v>
      </c>
      <c r="C39" s="11"/>
      <c r="D39" s="12"/>
      <c r="E39" s="12"/>
      <c r="F39" s="258"/>
    </row>
    <row r="40" spans="1:6" x14ac:dyDescent="0.25">
      <c r="A40" s="20"/>
      <c r="B40" s="20"/>
      <c r="C40" s="11"/>
      <c r="D40" s="12"/>
      <c r="E40" s="12"/>
      <c r="F40" s="258"/>
    </row>
    <row r="41" spans="1:6" x14ac:dyDescent="0.25">
      <c r="A41" s="41" t="s">
        <v>40</v>
      </c>
      <c r="B41" s="15" t="s">
        <v>44</v>
      </c>
      <c r="C41" s="23" t="s">
        <v>42</v>
      </c>
      <c r="D41" s="256">
        <v>1</v>
      </c>
      <c r="E41" s="210"/>
      <c r="F41" s="258">
        <f>D41*E41</f>
        <v>0</v>
      </c>
    </row>
    <row r="42" spans="1:6" x14ac:dyDescent="0.25">
      <c r="A42" s="41"/>
      <c r="B42" s="42"/>
      <c r="C42" s="23"/>
      <c r="D42" s="256"/>
      <c r="E42" s="12"/>
      <c r="F42" s="258"/>
    </row>
    <row r="43" spans="1:6" x14ac:dyDescent="0.25">
      <c r="A43" s="41" t="s">
        <v>43</v>
      </c>
      <c r="B43" s="15" t="s">
        <v>216</v>
      </c>
      <c r="C43" s="23" t="s">
        <v>42</v>
      </c>
      <c r="D43" s="256">
        <v>1</v>
      </c>
      <c r="E43" s="210"/>
      <c r="F43" s="258">
        <f>D43*E43</f>
        <v>0</v>
      </c>
    </row>
    <row r="44" spans="1:6" x14ac:dyDescent="0.25">
      <c r="A44" s="41"/>
      <c r="B44" s="15"/>
      <c r="C44" s="23"/>
      <c r="D44" s="256"/>
      <c r="E44" s="12"/>
      <c r="F44" s="258"/>
    </row>
    <row r="45" spans="1:6" ht="25.5" x14ac:dyDescent="0.25">
      <c r="A45" s="43" t="s">
        <v>45</v>
      </c>
      <c r="B45" s="15" t="s">
        <v>215</v>
      </c>
      <c r="C45" s="11" t="s">
        <v>42</v>
      </c>
      <c r="D45" s="12">
        <v>7</v>
      </c>
      <c r="E45" s="210"/>
      <c r="F45" s="258">
        <f>D45*E45</f>
        <v>0</v>
      </c>
    </row>
    <row r="46" spans="1:6" x14ac:dyDescent="0.25">
      <c r="A46" s="20"/>
      <c r="B46" s="17"/>
      <c r="C46" s="11"/>
      <c r="D46" s="12"/>
      <c r="E46" s="12"/>
      <c r="F46" s="258"/>
    </row>
    <row r="47" spans="1:6" ht="25.5" x14ac:dyDescent="0.25">
      <c r="A47" s="43" t="s">
        <v>47</v>
      </c>
      <c r="B47" s="15" t="s">
        <v>214</v>
      </c>
      <c r="C47" s="11" t="s">
        <v>51</v>
      </c>
      <c r="D47" s="12">
        <f>64*4</f>
        <v>256</v>
      </c>
      <c r="E47" s="210"/>
      <c r="F47" s="258">
        <f>D47*E47</f>
        <v>0</v>
      </c>
    </row>
    <row r="48" spans="1:6" x14ac:dyDescent="0.25">
      <c r="A48" s="20"/>
      <c r="B48" s="17"/>
      <c r="C48" s="11"/>
      <c r="D48" s="12"/>
      <c r="E48" s="12"/>
      <c r="F48" s="258"/>
    </row>
    <row r="49" spans="1:14" x14ac:dyDescent="0.25">
      <c r="A49" s="43" t="s">
        <v>49</v>
      </c>
      <c r="B49" s="15" t="s">
        <v>213</v>
      </c>
      <c r="C49" s="11" t="s">
        <v>42</v>
      </c>
      <c r="D49" s="12">
        <v>1</v>
      </c>
      <c r="E49" s="210"/>
      <c r="F49" s="258">
        <f>D49*E49</f>
        <v>0</v>
      </c>
    </row>
    <row r="50" spans="1:14" x14ac:dyDescent="0.25">
      <c r="A50" s="20"/>
      <c r="B50" s="17"/>
      <c r="C50" s="11"/>
      <c r="D50" s="12"/>
      <c r="E50" s="12"/>
      <c r="F50" s="258"/>
    </row>
    <row r="51" spans="1:14" x14ac:dyDescent="0.25">
      <c r="A51" s="44"/>
      <c r="B51" s="45" t="s">
        <v>143</v>
      </c>
      <c r="C51" s="22"/>
      <c r="D51" s="21"/>
      <c r="E51" s="21"/>
      <c r="F51" s="264">
        <f>SUM(F41:F49)</f>
        <v>0</v>
      </c>
    </row>
    <row r="52" spans="1:14" x14ac:dyDescent="0.25">
      <c r="A52" s="20"/>
      <c r="B52" s="35"/>
      <c r="C52" s="11"/>
      <c r="D52" s="12"/>
      <c r="E52" s="12"/>
      <c r="F52" s="260"/>
    </row>
    <row r="53" spans="1:14" x14ac:dyDescent="0.25">
      <c r="A53" s="20"/>
      <c r="B53" s="17"/>
      <c r="C53" s="11"/>
      <c r="D53" s="12"/>
      <c r="E53" s="12"/>
      <c r="F53" s="258"/>
    </row>
    <row r="54" spans="1:14" x14ac:dyDescent="0.25">
      <c r="A54" s="40" t="s">
        <v>20</v>
      </c>
      <c r="B54" s="35" t="s">
        <v>58</v>
      </c>
      <c r="C54" s="11"/>
      <c r="D54" s="12"/>
      <c r="E54" s="12"/>
      <c r="F54" s="258"/>
    </row>
    <row r="55" spans="1:14" x14ac:dyDescent="0.25">
      <c r="A55" s="20"/>
      <c r="B55" s="17"/>
      <c r="C55" s="11"/>
      <c r="D55" s="12"/>
      <c r="E55" s="12"/>
      <c r="F55" s="258"/>
    </row>
    <row r="56" spans="1:14" ht="38.25" x14ac:dyDescent="0.25">
      <c r="A56" s="20" t="s">
        <v>59</v>
      </c>
      <c r="B56" s="17" t="s">
        <v>212</v>
      </c>
      <c r="C56" s="11" t="s">
        <v>61</v>
      </c>
      <c r="D56" s="12">
        <v>232</v>
      </c>
      <c r="E56" s="210"/>
      <c r="F56" s="258">
        <f>D56*E56</f>
        <v>0</v>
      </c>
      <c r="G56" s="17"/>
      <c r="L56" s="28"/>
    </row>
    <row r="57" spans="1:14" x14ac:dyDescent="0.25">
      <c r="A57" s="20"/>
      <c r="B57" s="17"/>
      <c r="C57" s="11"/>
      <c r="D57" s="12"/>
      <c r="E57" s="12"/>
      <c r="F57" s="258"/>
      <c r="M57" s="28"/>
      <c r="N57" s="28"/>
    </row>
    <row r="58" spans="1:14" x14ac:dyDescent="0.25">
      <c r="A58" s="20" t="s">
        <v>62</v>
      </c>
      <c r="B58" s="17" t="s">
        <v>211</v>
      </c>
      <c r="C58" s="11" t="s">
        <v>51</v>
      </c>
      <c r="D58" s="12">
        <f>204*4</f>
        <v>816</v>
      </c>
      <c r="E58" s="210"/>
      <c r="F58" s="258">
        <f>D58*E58</f>
        <v>0</v>
      </c>
      <c r="L58" s="28"/>
    </row>
    <row r="59" spans="1:14" x14ac:dyDescent="0.25">
      <c r="A59" s="20"/>
      <c r="B59" s="17"/>
      <c r="C59" s="11"/>
      <c r="D59" s="12"/>
      <c r="E59" s="12"/>
      <c r="F59" s="258"/>
    </row>
    <row r="60" spans="1:14" ht="51" x14ac:dyDescent="0.25">
      <c r="A60" s="20" t="s">
        <v>64</v>
      </c>
      <c r="B60" s="17" t="s">
        <v>210</v>
      </c>
      <c r="C60" s="11" t="s">
        <v>61</v>
      </c>
      <c r="D60" s="12">
        <v>143</v>
      </c>
      <c r="E60" s="210"/>
      <c r="F60" s="258">
        <f>D60*E60</f>
        <v>0</v>
      </c>
      <c r="N60" s="28"/>
    </row>
    <row r="61" spans="1:14" x14ac:dyDescent="0.25">
      <c r="A61" s="20"/>
      <c r="B61" s="17"/>
      <c r="C61" s="11"/>
      <c r="D61" s="12"/>
      <c r="E61" s="12"/>
      <c r="F61" s="258"/>
      <c r="L61" s="28"/>
    </row>
    <row r="62" spans="1:14" ht="51" x14ac:dyDescent="0.25">
      <c r="A62" s="20" t="s">
        <v>66</v>
      </c>
      <c r="B62" s="17" t="s">
        <v>209</v>
      </c>
      <c r="C62" s="11" t="s">
        <v>61</v>
      </c>
      <c r="D62" s="12">
        <v>313</v>
      </c>
      <c r="E62" s="210"/>
      <c r="F62" s="258">
        <f>D62*E62</f>
        <v>0</v>
      </c>
      <c r="N62" s="28"/>
    </row>
    <row r="63" spans="1:14" x14ac:dyDescent="0.25">
      <c r="A63" s="20"/>
      <c r="B63" s="17"/>
      <c r="C63" s="11"/>
      <c r="D63" s="12"/>
      <c r="E63" s="12"/>
      <c r="F63" s="258"/>
      <c r="L63" s="28"/>
    </row>
    <row r="64" spans="1:14" ht="51" x14ac:dyDescent="0.25">
      <c r="A64" s="20" t="s">
        <v>68</v>
      </c>
      <c r="B64" s="17" t="s">
        <v>208</v>
      </c>
      <c r="C64" s="11" t="s">
        <v>61</v>
      </c>
      <c r="D64" s="12">
        <v>288</v>
      </c>
      <c r="E64" s="210"/>
      <c r="F64" s="258">
        <f>D64*E64</f>
        <v>0</v>
      </c>
      <c r="N64" s="28"/>
    </row>
    <row r="65" spans="1:12" x14ac:dyDescent="0.25">
      <c r="A65" s="20"/>
      <c r="B65" s="17"/>
      <c r="C65" s="11"/>
      <c r="D65" s="12"/>
      <c r="E65" s="12"/>
      <c r="F65" s="258"/>
      <c r="J65" s="16"/>
    </row>
    <row r="66" spans="1:12" ht="25.5" x14ac:dyDescent="0.25">
      <c r="A66" s="20" t="s">
        <v>70</v>
      </c>
      <c r="B66" s="17" t="s">
        <v>207</v>
      </c>
      <c r="C66" s="11" t="s">
        <v>61</v>
      </c>
      <c r="D66" s="12">
        <f>D60+D56</f>
        <v>375</v>
      </c>
      <c r="E66" s="210"/>
      <c r="F66" s="258">
        <f>D66*E66</f>
        <v>0</v>
      </c>
      <c r="L66" s="28"/>
    </row>
    <row r="67" spans="1:12" x14ac:dyDescent="0.25">
      <c r="A67" s="20"/>
      <c r="B67" s="17"/>
      <c r="C67" s="11"/>
      <c r="D67" s="12"/>
      <c r="E67" s="12"/>
      <c r="F67" s="258"/>
    </row>
    <row r="68" spans="1:12" ht="25.5" x14ac:dyDescent="0.25">
      <c r="A68" s="20" t="s">
        <v>72</v>
      </c>
      <c r="B68" s="17" t="s">
        <v>206</v>
      </c>
      <c r="C68" s="11" t="s">
        <v>61</v>
      </c>
      <c r="D68" s="12">
        <f>D60</f>
        <v>143</v>
      </c>
      <c r="E68" s="210"/>
      <c r="F68" s="258">
        <f>D68*E68</f>
        <v>0</v>
      </c>
      <c r="L68" s="28"/>
    </row>
    <row r="69" spans="1:12" x14ac:dyDescent="0.25">
      <c r="A69" s="20"/>
      <c r="B69" s="17"/>
      <c r="C69" s="11"/>
      <c r="D69" s="12"/>
      <c r="E69" s="12"/>
      <c r="F69" s="258"/>
    </row>
    <row r="70" spans="1:12" s="8" customFormat="1" x14ac:dyDescent="0.25">
      <c r="A70" s="14" t="s">
        <v>74</v>
      </c>
      <c r="B70" s="9" t="s">
        <v>205</v>
      </c>
      <c r="C70" s="10" t="s">
        <v>76</v>
      </c>
      <c r="D70" s="3">
        <f>1.9*(D62)</f>
        <v>594.69999999999993</v>
      </c>
      <c r="E70" s="211"/>
      <c r="F70" s="265">
        <f>D70*E70</f>
        <v>0</v>
      </c>
      <c r="G70" s="9"/>
    </row>
    <row r="71" spans="1:12" s="8" customFormat="1" x14ac:dyDescent="0.25">
      <c r="A71" s="14"/>
      <c r="B71" s="9"/>
      <c r="C71" s="10"/>
      <c r="D71" s="3"/>
      <c r="E71" s="3"/>
      <c r="F71" s="266"/>
      <c r="G71" s="9"/>
    </row>
    <row r="72" spans="1:12" ht="38.25" x14ac:dyDescent="0.25">
      <c r="A72" s="20" t="s">
        <v>77</v>
      </c>
      <c r="B72" s="17" t="s">
        <v>204</v>
      </c>
      <c r="C72" s="11" t="s">
        <v>51</v>
      </c>
      <c r="D72" s="12">
        <f>D58</f>
        <v>816</v>
      </c>
      <c r="E72" s="210"/>
      <c r="F72" s="258">
        <f>D72*E72</f>
        <v>0</v>
      </c>
      <c r="L72" s="28"/>
    </row>
    <row r="73" spans="1:12" x14ac:dyDescent="0.25">
      <c r="A73" s="20"/>
      <c r="B73" s="17"/>
      <c r="C73" s="11"/>
      <c r="D73" s="12"/>
      <c r="E73" s="12"/>
      <c r="F73" s="258"/>
    </row>
    <row r="74" spans="1:12" x14ac:dyDescent="0.25">
      <c r="A74" s="44"/>
      <c r="B74" s="45" t="s">
        <v>81</v>
      </c>
      <c r="C74" s="22"/>
      <c r="D74" s="21"/>
      <c r="E74" s="21"/>
      <c r="F74" s="264">
        <f>SUM(F56:F72)</f>
        <v>0</v>
      </c>
    </row>
    <row r="75" spans="1:12" x14ac:dyDescent="0.25">
      <c r="A75" s="20"/>
      <c r="B75" s="35"/>
      <c r="C75" s="11"/>
      <c r="D75" s="12"/>
      <c r="E75" s="12"/>
      <c r="F75" s="260"/>
    </row>
    <row r="76" spans="1:12" x14ac:dyDescent="0.25">
      <c r="A76" s="20"/>
      <c r="B76" s="17"/>
      <c r="C76" s="11"/>
      <c r="D76" s="12"/>
      <c r="E76" s="12"/>
      <c r="F76" s="258"/>
    </row>
    <row r="77" spans="1:12" x14ac:dyDescent="0.25">
      <c r="A77" s="40" t="s">
        <v>22</v>
      </c>
      <c r="B77" s="35" t="s">
        <v>25</v>
      </c>
      <c r="C77" s="11"/>
      <c r="D77" s="12"/>
      <c r="E77" s="12"/>
      <c r="F77" s="258"/>
    </row>
    <row r="78" spans="1:12" x14ac:dyDescent="0.25">
      <c r="A78" s="20"/>
      <c r="B78" s="17"/>
      <c r="C78" s="11"/>
      <c r="D78" s="12"/>
      <c r="E78" s="12"/>
      <c r="F78" s="258"/>
      <c r="J78" s="16"/>
    </row>
    <row r="79" spans="1:12" x14ac:dyDescent="0.25">
      <c r="A79" s="41" t="s">
        <v>82</v>
      </c>
      <c r="B79" s="15" t="s">
        <v>203</v>
      </c>
      <c r="C79" s="11" t="s">
        <v>56</v>
      </c>
      <c r="D79" s="12">
        <f>48</f>
        <v>48</v>
      </c>
      <c r="E79" s="210"/>
      <c r="F79" s="258">
        <f>D79*E79</f>
        <v>0</v>
      </c>
    </row>
    <row r="80" spans="1:12" x14ac:dyDescent="0.25">
      <c r="A80" s="41"/>
      <c r="B80" s="15"/>
      <c r="C80" s="11"/>
      <c r="D80" s="12"/>
      <c r="E80" s="12"/>
      <c r="F80" s="258"/>
    </row>
    <row r="81" spans="1:6" x14ac:dyDescent="0.25">
      <c r="A81" s="41" t="s">
        <v>84</v>
      </c>
      <c r="B81" s="15" t="s">
        <v>202</v>
      </c>
      <c r="C81" s="11" t="s">
        <v>56</v>
      </c>
      <c r="D81" s="12">
        <f>12+3*48</f>
        <v>156</v>
      </c>
      <c r="E81" s="210"/>
      <c r="F81" s="258">
        <f>D81*E81</f>
        <v>0</v>
      </c>
    </row>
    <row r="82" spans="1:6" x14ac:dyDescent="0.25">
      <c r="A82" s="41"/>
      <c r="B82" s="17"/>
      <c r="C82" s="11"/>
      <c r="D82" s="12"/>
      <c r="E82" s="12"/>
      <c r="F82" s="258"/>
    </row>
    <row r="83" spans="1:6" ht="38.25" x14ac:dyDescent="0.25">
      <c r="A83" s="41" t="s">
        <v>86</v>
      </c>
      <c r="B83" s="15" t="s">
        <v>201</v>
      </c>
      <c r="C83" s="11"/>
      <c r="D83" s="12"/>
      <c r="E83" s="12"/>
      <c r="F83" s="258"/>
    </row>
    <row r="84" spans="1:6" x14ac:dyDescent="0.25">
      <c r="A84" s="41"/>
      <c r="B84" s="15" t="s">
        <v>200</v>
      </c>
      <c r="C84" s="11" t="s">
        <v>42</v>
      </c>
      <c r="D84" s="12">
        <v>5</v>
      </c>
      <c r="E84" s="210"/>
      <c r="F84" s="258">
        <f>D84*E84</f>
        <v>0</v>
      </c>
    </row>
    <row r="85" spans="1:6" x14ac:dyDescent="0.25">
      <c r="A85" s="41"/>
      <c r="B85" s="15"/>
      <c r="C85" s="11"/>
      <c r="D85" s="12"/>
      <c r="E85" s="12"/>
      <c r="F85" s="258"/>
    </row>
    <row r="86" spans="1:6" s="1" customFormat="1" x14ac:dyDescent="0.25">
      <c r="A86" s="13" t="s">
        <v>88</v>
      </c>
      <c r="B86" s="18" t="s">
        <v>199</v>
      </c>
      <c r="C86" s="4" t="s">
        <v>42</v>
      </c>
      <c r="D86" s="2">
        <v>1</v>
      </c>
      <c r="E86" s="212"/>
      <c r="F86" s="267">
        <f>D86*E86</f>
        <v>0</v>
      </c>
    </row>
    <row r="87" spans="1:6" s="1" customFormat="1" x14ac:dyDescent="0.25">
      <c r="A87" s="13"/>
      <c r="B87" s="18"/>
      <c r="C87" s="4"/>
      <c r="D87" s="2"/>
      <c r="E87" s="5"/>
      <c r="F87" s="267"/>
    </row>
    <row r="88" spans="1:6" s="1" customFormat="1" ht="25.5" x14ac:dyDescent="0.25">
      <c r="A88" s="13" t="s">
        <v>90</v>
      </c>
      <c r="B88" s="18" t="s">
        <v>198</v>
      </c>
      <c r="C88" s="4" t="s">
        <v>56</v>
      </c>
      <c r="D88" s="2">
        <v>12</v>
      </c>
      <c r="E88" s="212"/>
      <c r="F88" s="267">
        <f>D88*E88</f>
        <v>0</v>
      </c>
    </row>
    <row r="89" spans="1:6" s="1" customFormat="1" x14ac:dyDescent="0.25">
      <c r="A89" s="13"/>
      <c r="B89" s="18"/>
      <c r="C89" s="4"/>
      <c r="D89" s="2"/>
      <c r="E89" s="5"/>
      <c r="F89" s="267"/>
    </row>
    <row r="90" spans="1:6" s="1" customFormat="1" x14ac:dyDescent="0.25">
      <c r="A90" s="13" t="s">
        <v>92</v>
      </c>
      <c r="B90" s="18" t="s">
        <v>197</v>
      </c>
      <c r="C90" s="4" t="s">
        <v>56</v>
      </c>
      <c r="D90" s="2">
        <v>75</v>
      </c>
      <c r="E90" s="212"/>
      <c r="F90" s="267">
        <f>D90*E90</f>
        <v>0</v>
      </c>
    </row>
    <row r="91" spans="1:6" s="1" customFormat="1" x14ac:dyDescent="0.25">
      <c r="A91" s="13"/>
      <c r="B91" s="18"/>
      <c r="C91" s="4"/>
      <c r="D91" s="2"/>
      <c r="E91" s="5"/>
      <c r="F91" s="267"/>
    </row>
    <row r="92" spans="1:6" x14ac:dyDescent="0.25">
      <c r="A92" s="44"/>
      <c r="B92" s="45" t="s">
        <v>165</v>
      </c>
      <c r="C92" s="22"/>
      <c r="D92" s="21"/>
      <c r="E92" s="21"/>
      <c r="F92" s="264">
        <f>SUM(F79:F90)</f>
        <v>0</v>
      </c>
    </row>
    <row r="93" spans="1:6" x14ac:dyDescent="0.25">
      <c r="A93" s="20"/>
      <c r="B93" s="35"/>
      <c r="C93" s="11"/>
      <c r="D93" s="12"/>
      <c r="E93" s="12"/>
      <c r="F93" s="260"/>
    </row>
    <row r="94" spans="1:6" x14ac:dyDescent="0.25">
      <c r="A94" s="20"/>
      <c r="B94" s="35"/>
      <c r="C94" s="11"/>
      <c r="D94" s="12"/>
      <c r="E94" s="12"/>
      <c r="F94" s="260"/>
    </row>
    <row r="95" spans="1:6" x14ac:dyDescent="0.25">
      <c r="A95" s="40" t="s">
        <v>24</v>
      </c>
      <c r="B95" s="35" t="s">
        <v>27</v>
      </c>
      <c r="C95" s="11"/>
      <c r="D95" s="12"/>
      <c r="E95" s="12"/>
      <c r="F95" s="258"/>
    </row>
    <row r="96" spans="1:6" x14ac:dyDescent="0.25">
      <c r="A96" s="20"/>
      <c r="B96" s="17"/>
      <c r="C96" s="11"/>
      <c r="D96" s="12"/>
      <c r="E96" s="12"/>
      <c r="F96" s="258"/>
    </row>
    <row r="97" spans="1:6" x14ac:dyDescent="0.25">
      <c r="A97" s="20" t="s">
        <v>99</v>
      </c>
      <c r="B97" s="17" t="s">
        <v>119</v>
      </c>
      <c r="C97" s="11" t="s">
        <v>120</v>
      </c>
      <c r="D97" s="12">
        <v>8</v>
      </c>
      <c r="E97" s="210"/>
      <c r="F97" s="258">
        <f>D97*E97</f>
        <v>0</v>
      </c>
    </row>
    <row r="98" spans="1:6" x14ac:dyDescent="0.25">
      <c r="A98" s="20"/>
      <c r="B98" s="17"/>
      <c r="C98" s="11"/>
      <c r="D98" s="12"/>
      <c r="E98" s="12"/>
      <c r="F98" s="258"/>
    </row>
    <row r="99" spans="1:6" x14ac:dyDescent="0.25">
      <c r="A99" s="20" t="s">
        <v>101</v>
      </c>
      <c r="B99" s="17" t="s">
        <v>122</v>
      </c>
      <c r="C99" s="11" t="s">
        <v>120</v>
      </c>
      <c r="D99" s="12">
        <v>16</v>
      </c>
      <c r="E99" s="210"/>
      <c r="F99" s="258">
        <f>D99*E99</f>
        <v>0</v>
      </c>
    </row>
    <row r="100" spans="1:6" x14ac:dyDescent="0.25">
      <c r="A100" s="20"/>
      <c r="B100" s="17"/>
      <c r="C100" s="11"/>
      <c r="D100" s="12"/>
      <c r="E100" s="12"/>
      <c r="F100" s="258"/>
    </row>
    <row r="101" spans="1:6" x14ac:dyDescent="0.25">
      <c r="A101" s="44"/>
      <c r="B101" s="53" t="s">
        <v>166</v>
      </c>
      <c r="C101" s="53"/>
      <c r="D101" s="53"/>
      <c r="E101" s="21"/>
      <c r="F101" s="264">
        <f>SUM(F97:F99)</f>
        <v>0</v>
      </c>
    </row>
    <row r="102" spans="1:6" x14ac:dyDescent="0.25">
      <c r="A102" s="20"/>
      <c r="B102" s="17"/>
      <c r="C102" s="11"/>
      <c r="D102" s="12"/>
      <c r="E102" s="12"/>
      <c r="F102" s="258"/>
    </row>
    <row r="103" spans="1:6" x14ac:dyDescent="0.25">
      <c r="A103" s="20"/>
      <c r="B103" s="17"/>
      <c r="C103" s="11"/>
      <c r="D103" s="12"/>
      <c r="E103" s="12"/>
      <c r="F103" s="258"/>
    </row>
    <row r="104" spans="1:6" x14ac:dyDescent="0.25">
      <c r="A104" s="20"/>
      <c r="B104" s="17"/>
      <c r="C104" s="11"/>
      <c r="D104" s="12"/>
      <c r="E104" s="12"/>
      <c r="F104" s="258"/>
    </row>
    <row r="105" spans="1:6" x14ac:dyDescent="0.25">
      <c r="A105" s="20"/>
      <c r="B105" s="17"/>
      <c r="C105" s="11"/>
      <c r="D105" s="12"/>
      <c r="E105" s="12"/>
      <c r="F105" s="258"/>
    </row>
    <row r="106" spans="1:6" x14ac:dyDescent="0.25">
      <c r="A106" s="20"/>
      <c r="B106" s="17"/>
      <c r="C106" s="11"/>
      <c r="D106" s="12"/>
      <c r="E106" s="12"/>
      <c r="F106" s="258"/>
    </row>
    <row r="107" spans="1:6" x14ac:dyDescent="0.25">
      <c r="A107" s="20"/>
      <c r="B107" s="17"/>
      <c r="C107" s="11"/>
      <c r="D107" s="12"/>
      <c r="E107" s="12"/>
      <c r="F107" s="258"/>
    </row>
    <row r="108" spans="1:6" x14ac:dyDescent="0.25">
      <c r="A108" s="20"/>
      <c r="B108" s="17"/>
      <c r="C108" s="11"/>
      <c r="D108" s="12"/>
      <c r="E108" s="12"/>
      <c r="F108" s="258"/>
    </row>
    <row r="109" spans="1:6" x14ac:dyDescent="0.25">
      <c r="A109" s="20"/>
      <c r="B109" s="17"/>
      <c r="C109" s="11"/>
      <c r="D109" s="12"/>
      <c r="E109" s="12"/>
      <c r="F109" s="258"/>
    </row>
    <row r="110" spans="1:6" x14ac:dyDescent="0.25">
      <c r="A110" s="20"/>
      <c r="B110" s="17"/>
      <c r="C110" s="11"/>
      <c r="D110" s="12"/>
      <c r="E110" s="12"/>
      <c r="F110" s="258"/>
    </row>
    <row r="111" spans="1:6" x14ac:dyDescent="0.25">
      <c r="A111" s="20"/>
      <c r="B111" s="17"/>
      <c r="C111" s="11"/>
      <c r="D111" s="12"/>
      <c r="E111" s="12"/>
      <c r="F111" s="258"/>
    </row>
    <row r="112" spans="1:6" x14ac:dyDescent="0.25">
      <c r="A112" s="20"/>
      <c r="B112" s="17"/>
      <c r="C112" s="11"/>
      <c r="D112" s="12"/>
      <c r="E112" s="12"/>
      <c r="F112" s="258"/>
    </row>
    <row r="113" spans="1:6" x14ac:dyDescent="0.25">
      <c r="A113" s="20"/>
      <c r="B113" s="17"/>
      <c r="C113" s="11"/>
      <c r="D113" s="12"/>
      <c r="E113" s="12"/>
      <c r="F113" s="258"/>
    </row>
    <row r="114" spans="1:6" x14ac:dyDescent="0.25">
      <c r="A114" s="20"/>
      <c r="B114" s="17"/>
      <c r="C114" s="11"/>
      <c r="D114" s="12"/>
      <c r="E114" s="12"/>
      <c r="F114" s="258"/>
    </row>
    <row r="115" spans="1:6" x14ac:dyDescent="0.25">
      <c r="A115" s="20"/>
      <c r="B115" s="17"/>
      <c r="C115" s="11"/>
      <c r="D115" s="12"/>
      <c r="E115" s="12"/>
      <c r="F115" s="258"/>
    </row>
    <row r="116" spans="1:6" x14ac:dyDescent="0.25">
      <c r="A116" s="20"/>
      <c r="B116" s="17"/>
      <c r="C116" s="11"/>
      <c r="D116" s="12"/>
      <c r="E116" s="12"/>
      <c r="F116" s="268"/>
    </row>
    <row r="117" spans="1:6" x14ac:dyDescent="0.25">
      <c r="A117" s="20"/>
      <c r="B117" s="17"/>
      <c r="C117" s="11"/>
      <c r="D117" s="12"/>
      <c r="E117" s="12"/>
      <c r="F117" s="268"/>
    </row>
    <row r="118" spans="1:6" x14ac:dyDescent="0.25">
      <c r="A118" s="20"/>
      <c r="B118" s="17"/>
      <c r="C118" s="11"/>
      <c r="D118" s="12"/>
      <c r="E118" s="12"/>
      <c r="F118" s="268"/>
    </row>
    <row r="119" spans="1:6" x14ac:dyDescent="0.25">
      <c r="A119" s="20"/>
      <c r="B119" s="17"/>
      <c r="C119" s="11"/>
      <c r="D119" s="12"/>
      <c r="E119" s="12"/>
      <c r="F119" s="268"/>
    </row>
    <row r="120" spans="1:6" x14ac:dyDescent="0.25">
      <c r="A120" s="20"/>
      <c r="B120" s="17"/>
      <c r="C120" s="11"/>
      <c r="D120" s="12"/>
      <c r="E120" s="12"/>
      <c r="F120" s="268"/>
    </row>
    <row r="121" spans="1:6" x14ac:dyDescent="0.25">
      <c r="A121" s="20"/>
      <c r="B121" s="17"/>
      <c r="C121" s="11"/>
      <c r="D121" s="12"/>
      <c r="E121" s="12"/>
      <c r="F121" s="268"/>
    </row>
    <row r="122" spans="1:6" x14ac:dyDescent="0.25">
      <c r="A122" s="20"/>
      <c r="B122" s="17"/>
      <c r="C122" s="11"/>
      <c r="D122" s="12"/>
      <c r="E122" s="12"/>
      <c r="F122" s="268"/>
    </row>
    <row r="123" spans="1:6" x14ac:dyDescent="0.25">
      <c r="A123" s="20"/>
      <c r="B123" s="17"/>
      <c r="C123" s="11"/>
      <c r="D123" s="12"/>
      <c r="E123" s="12"/>
      <c r="F123" s="268"/>
    </row>
    <row r="124" spans="1:6" x14ac:dyDescent="0.25">
      <c r="A124" s="20"/>
      <c r="B124" s="17"/>
      <c r="C124" s="11"/>
      <c r="D124" s="12"/>
      <c r="E124" s="12"/>
      <c r="F124" s="268"/>
    </row>
    <row r="125" spans="1:6" x14ac:dyDescent="0.25">
      <c r="A125" s="20"/>
      <c r="B125" s="17"/>
      <c r="C125" s="11"/>
      <c r="D125" s="12"/>
      <c r="E125" s="12"/>
      <c r="F125" s="268"/>
    </row>
    <row r="126" spans="1:6" x14ac:dyDescent="0.25">
      <c r="A126" s="20"/>
      <c r="B126" s="17"/>
      <c r="C126" s="11"/>
      <c r="D126" s="12"/>
      <c r="E126" s="12"/>
      <c r="F126" s="268"/>
    </row>
    <row r="127" spans="1:6" x14ac:dyDescent="0.25">
      <c r="A127" s="20"/>
      <c r="B127" s="17"/>
      <c r="C127" s="11"/>
      <c r="D127" s="12"/>
      <c r="E127" s="12"/>
      <c r="F127" s="268"/>
    </row>
    <row r="128" spans="1:6" x14ac:dyDescent="0.25">
      <c r="A128" s="20"/>
      <c r="B128" s="17"/>
      <c r="C128" s="11"/>
      <c r="D128" s="12"/>
      <c r="E128" s="12"/>
      <c r="F128" s="268"/>
    </row>
    <row r="129" spans="1:6" x14ac:dyDescent="0.25">
      <c r="A129" s="20"/>
      <c r="B129" s="17"/>
      <c r="C129" s="11"/>
      <c r="D129" s="12"/>
      <c r="E129" s="12"/>
      <c r="F129" s="268"/>
    </row>
    <row r="130" spans="1:6" x14ac:dyDescent="0.25">
      <c r="A130" s="20"/>
      <c r="B130" s="17"/>
      <c r="C130" s="11"/>
      <c r="D130" s="12"/>
      <c r="E130" s="12"/>
      <c r="F130" s="268"/>
    </row>
    <row r="131" spans="1:6" x14ac:dyDescent="0.25">
      <c r="A131" s="20"/>
      <c r="B131" s="17"/>
      <c r="C131" s="11"/>
      <c r="D131" s="12"/>
      <c r="E131" s="12"/>
      <c r="F131" s="268"/>
    </row>
    <row r="132" spans="1:6" x14ac:dyDescent="0.25">
      <c r="A132" s="20"/>
      <c r="B132" s="17"/>
      <c r="C132" s="11"/>
      <c r="D132" s="12"/>
      <c r="E132" s="12"/>
      <c r="F132" s="268"/>
    </row>
    <row r="133" spans="1:6" x14ac:dyDescent="0.25">
      <c r="A133" s="20"/>
      <c r="B133" s="17"/>
      <c r="C133" s="11"/>
      <c r="D133" s="12"/>
      <c r="E133" s="12"/>
      <c r="F133" s="268"/>
    </row>
    <row r="134" spans="1:6" x14ac:dyDescent="0.25">
      <c r="A134" s="20"/>
      <c r="B134" s="17"/>
      <c r="C134" s="11"/>
      <c r="D134" s="12"/>
      <c r="E134" s="12"/>
      <c r="F134" s="268"/>
    </row>
    <row r="135" spans="1:6" x14ac:dyDescent="0.25">
      <c r="A135" s="20"/>
      <c r="B135" s="17"/>
      <c r="C135" s="11"/>
      <c r="D135" s="12"/>
      <c r="E135" s="12"/>
      <c r="F135" s="268"/>
    </row>
    <row r="136" spans="1:6" x14ac:dyDescent="0.25">
      <c r="A136" s="20"/>
      <c r="B136" s="17"/>
      <c r="C136" s="11"/>
      <c r="D136" s="12"/>
      <c r="E136" s="12"/>
      <c r="F136" s="268"/>
    </row>
    <row r="137" spans="1:6" x14ac:dyDescent="0.25">
      <c r="A137" s="20"/>
      <c r="B137" s="17"/>
      <c r="C137" s="11"/>
      <c r="D137" s="12"/>
      <c r="E137" s="12"/>
      <c r="F137" s="268"/>
    </row>
    <row r="138" spans="1:6" x14ac:dyDescent="0.25">
      <c r="A138" s="20"/>
      <c r="B138" s="17"/>
      <c r="C138" s="11"/>
      <c r="D138" s="12"/>
      <c r="E138" s="12"/>
      <c r="F138" s="268"/>
    </row>
    <row r="139" spans="1:6" x14ac:dyDescent="0.25">
      <c r="A139" s="20"/>
      <c r="B139" s="17"/>
      <c r="C139" s="11"/>
      <c r="D139" s="12"/>
      <c r="E139" s="12"/>
      <c r="F139" s="268"/>
    </row>
    <row r="140" spans="1:6" x14ac:dyDescent="0.25">
      <c r="A140" s="20"/>
      <c r="B140" s="17"/>
      <c r="C140" s="11"/>
      <c r="D140" s="12"/>
      <c r="E140" s="12"/>
      <c r="F140" s="268"/>
    </row>
    <row r="141" spans="1:6" x14ac:dyDescent="0.25">
      <c r="A141" s="20"/>
      <c r="B141" s="17"/>
      <c r="C141" s="11"/>
      <c r="D141" s="12"/>
      <c r="E141" s="12"/>
      <c r="F141" s="268"/>
    </row>
    <row r="142" spans="1:6" x14ac:dyDescent="0.25">
      <c r="A142" s="20"/>
      <c r="B142" s="17"/>
      <c r="C142" s="11"/>
      <c r="D142" s="12"/>
      <c r="E142" s="12"/>
      <c r="F142" s="268"/>
    </row>
    <row r="143" spans="1:6" x14ac:dyDescent="0.25">
      <c r="A143" s="20"/>
      <c r="B143" s="17"/>
      <c r="C143" s="11"/>
      <c r="D143" s="12"/>
      <c r="E143" s="12"/>
      <c r="F143" s="268"/>
    </row>
    <row r="144" spans="1:6" x14ac:dyDescent="0.25">
      <c r="A144" s="20"/>
      <c r="B144" s="17"/>
      <c r="C144" s="11"/>
      <c r="D144" s="12"/>
      <c r="E144" s="12"/>
      <c r="F144" s="268"/>
    </row>
    <row r="145" spans="1:6" x14ac:dyDescent="0.25">
      <c r="A145" s="20"/>
      <c r="B145" s="17"/>
      <c r="C145" s="11"/>
      <c r="D145" s="12"/>
      <c r="E145" s="12"/>
      <c r="F145" s="268"/>
    </row>
    <row r="146" spans="1:6" x14ac:dyDescent="0.25">
      <c r="A146" s="20"/>
      <c r="B146" s="17"/>
      <c r="C146" s="11"/>
      <c r="D146" s="12"/>
      <c r="E146" s="12"/>
      <c r="F146" s="268"/>
    </row>
    <row r="147" spans="1:6" x14ac:dyDescent="0.25">
      <c r="A147" s="20"/>
      <c r="B147" s="17"/>
      <c r="C147" s="11"/>
      <c r="D147" s="12"/>
      <c r="E147" s="12"/>
      <c r="F147" s="268"/>
    </row>
    <row r="148" spans="1:6" x14ac:dyDescent="0.25">
      <c r="A148" s="20"/>
      <c r="B148" s="17"/>
      <c r="C148" s="11"/>
      <c r="D148" s="12"/>
      <c r="E148" s="12"/>
      <c r="F148" s="268"/>
    </row>
    <row r="149" spans="1:6" x14ac:dyDescent="0.25">
      <c r="A149" s="20"/>
      <c r="B149" s="17"/>
      <c r="C149" s="11"/>
      <c r="D149" s="12"/>
      <c r="E149" s="12"/>
      <c r="F149" s="268"/>
    </row>
    <row r="150" spans="1:6" x14ac:dyDescent="0.25">
      <c r="A150" s="20"/>
      <c r="B150" s="17"/>
      <c r="C150" s="11"/>
      <c r="D150" s="12"/>
      <c r="E150" s="12"/>
      <c r="F150" s="268"/>
    </row>
    <row r="151" spans="1:6" x14ac:dyDescent="0.25">
      <c r="A151" s="20"/>
      <c r="B151" s="17"/>
      <c r="C151" s="11"/>
      <c r="D151" s="12"/>
      <c r="E151" s="12"/>
      <c r="F151" s="268"/>
    </row>
    <row r="152" spans="1:6" x14ac:dyDescent="0.25">
      <c r="A152" s="20"/>
      <c r="B152" s="17"/>
      <c r="C152" s="11"/>
      <c r="D152" s="12"/>
      <c r="E152" s="12"/>
      <c r="F152" s="268"/>
    </row>
    <row r="153" spans="1:6" x14ac:dyDescent="0.25">
      <c r="A153" s="20"/>
      <c r="B153" s="17"/>
      <c r="C153" s="11"/>
      <c r="D153" s="12"/>
      <c r="E153" s="12"/>
      <c r="F153" s="268"/>
    </row>
    <row r="154" spans="1:6" x14ac:dyDescent="0.25">
      <c r="A154" s="20"/>
      <c r="B154" s="17"/>
      <c r="C154" s="11"/>
      <c r="D154" s="12"/>
      <c r="E154" s="12"/>
      <c r="F154" s="268"/>
    </row>
    <row r="155" spans="1:6" x14ac:dyDescent="0.25">
      <c r="A155" s="20"/>
      <c r="B155" s="17"/>
      <c r="C155" s="11"/>
      <c r="D155" s="12"/>
      <c r="E155" s="12"/>
      <c r="F155" s="268"/>
    </row>
    <row r="156" spans="1:6" x14ac:dyDescent="0.25">
      <c r="A156" s="20"/>
      <c r="B156" s="17"/>
      <c r="C156" s="11"/>
      <c r="D156" s="12"/>
      <c r="E156" s="12"/>
      <c r="F156" s="268"/>
    </row>
    <row r="157" spans="1:6" x14ac:dyDescent="0.25">
      <c r="A157" s="20"/>
      <c r="B157" s="17"/>
      <c r="C157" s="11"/>
      <c r="D157" s="12"/>
      <c r="E157" s="12"/>
      <c r="F157" s="268"/>
    </row>
    <row r="158" spans="1:6" x14ac:dyDescent="0.25">
      <c r="A158" s="20"/>
      <c r="B158" s="17"/>
      <c r="C158" s="11"/>
      <c r="D158" s="12"/>
      <c r="E158" s="12"/>
      <c r="F158" s="268"/>
    </row>
    <row r="159" spans="1:6" x14ac:dyDescent="0.25">
      <c r="A159" s="20"/>
      <c r="B159" s="17"/>
      <c r="C159" s="11"/>
      <c r="D159" s="12"/>
      <c r="E159" s="12"/>
      <c r="F159" s="268"/>
    </row>
    <row r="160" spans="1:6" x14ac:dyDescent="0.25">
      <c r="A160" s="20"/>
      <c r="B160" s="17"/>
      <c r="C160" s="11"/>
      <c r="D160" s="12"/>
      <c r="E160" s="12"/>
      <c r="F160" s="268"/>
    </row>
    <row r="161" spans="1:6" x14ac:dyDescent="0.25">
      <c r="A161" s="20"/>
      <c r="B161" s="17"/>
      <c r="C161" s="11"/>
      <c r="D161" s="12"/>
      <c r="E161" s="12"/>
      <c r="F161" s="268"/>
    </row>
    <row r="162" spans="1:6" x14ac:dyDescent="0.25">
      <c r="A162" s="20"/>
      <c r="B162" s="17"/>
      <c r="C162" s="11"/>
      <c r="D162" s="12"/>
      <c r="E162" s="12"/>
      <c r="F162" s="268"/>
    </row>
    <row r="163" spans="1:6" x14ac:dyDescent="0.25">
      <c r="A163" s="20"/>
      <c r="B163" s="17"/>
      <c r="C163" s="11"/>
      <c r="D163" s="12"/>
      <c r="E163" s="12"/>
      <c r="F163" s="268"/>
    </row>
    <row r="164" spans="1:6" x14ac:dyDescent="0.25">
      <c r="A164" s="20"/>
      <c r="B164" s="17"/>
      <c r="C164" s="11"/>
      <c r="D164" s="12"/>
      <c r="E164" s="12"/>
      <c r="F164" s="268"/>
    </row>
    <row r="165" spans="1:6" x14ac:dyDescent="0.25">
      <c r="A165" s="20"/>
      <c r="B165" s="17"/>
      <c r="C165" s="11"/>
      <c r="D165" s="12"/>
      <c r="E165" s="12"/>
      <c r="F165" s="268"/>
    </row>
    <row r="166" spans="1:6" x14ac:dyDescent="0.25">
      <c r="A166" s="20"/>
      <c r="B166" s="17"/>
      <c r="C166" s="11"/>
      <c r="D166" s="12"/>
      <c r="E166" s="12"/>
      <c r="F166" s="268"/>
    </row>
    <row r="167" spans="1:6" x14ac:dyDescent="0.25">
      <c r="A167" s="20"/>
      <c r="B167" s="17"/>
      <c r="C167" s="11"/>
      <c r="D167" s="12"/>
      <c r="E167" s="12"/>
      <c r="F167" s="268"/>
    </row>
    <row r="168" spans="1:6" x14ac:dyDescent="0.25">
      <c r="A168" s="20"/>
      <c r="B168" s="17"/>
      <c r="C168" s="11"/>
      <c r="D168" s="12"/>
      <c r="E168" s="12"/>
      <c r="F168" s="268"/>
    </row>
    <row r="169" spans="1:6" x14ac:dyDescent="0.25">
      <c r="A169" s="20"/>
      <c r="B169" s="17"/>
      <c r="C169" s="11"/>
      <c r="D169" s="12"/>
      <c r="E169" s="12"/>
      <c r="F169" s="268"/>
    </row>
    <row r="170" spans="1:6" x14ac:dyDescent="0.25">
      <c r="A170" s="20"/>
      <c r="B170" s="17"/>
      <c r="C170" s="11"/>
      <c r="D170" s="12"/>
      <c r="E170" s="12"/>
      <c r="F170" s="268"/>
    </row>
    <row r="171" spans="1:6" x14ac:dyDescent="0.25">
      <c r="A171" s="20"/>
      <c r="B171" s="17"/>
      <c r="C171" s="11"/>
      <c r="D171" s="12"/>
      <c r="E171" s="12"/>
      <c r="F171" s="268"/>
    </row>
    <row r="172" spans="1:6" x14ac:dyDescent="0.25">
      <c r="A172" s="20"/>
      <c r="B172" s="17"/>
      <c r="C172" s="11"/>
      <c r="D172" s="12"/>
      <c r="E172" s="12"/>
      <c r="F172" s="268"/>
    </row>
    <row r="173" spans="1:6" x14ac:dyDescent="0.25">
      <c r="A173" s="20"/>
      <c r="B173" s="17"/>
      <c r="C173" s="11"/>
      <c r="D173" s="12"/>
      <c r="E173" s="12"/>
      <c r="F173" s="268"/>
    </row>
    <row r="174" spans="1:6" x14ac:dyDescent="0.25">
      <c r="A174" s="20"/>
      <c r="B174" s="17"/>
      <c r="C174" s="11"/>
      <c r="D174" s="12"/>
      <c r="E174" s="12"/>
      <c r="F174" s="268"/>
    </row>
    <row r="175" spans="1:6" x14ac:dyDescent="0.25">
      <c r="A175" s="20"/>
      <c r="B175" s="17"/>
      <c r="C175" s="11"/>
      <c r="D175" s="12"/>
      <c r="E175" s="12"/>
      <c r="F175" s="268"/>
    </row>
    <row r="176" spans="1:6" x14ac:dyDescent="0.25">
      <c r="A176" s="20"/>
      <c r="B176" s="17"/>
      <c r="C176" s="11"/>
      <c r="D176" s="12"/>
      <c r="E176" s="12"/>
      <c r="F176" s="268"/>
    </row>
    <row r="177" spans="1:6" x14ac:dyDescent="0.25">
      <c r="A177" s="20"/>
      <c r="B177" s="17"/>
      <c r="C177" s="11"/>
      <c r="D177" s="12"/>
      <c r="E177" s="12"/>
      <c r="F177" s="268"/>
    </row>
    <row r="178" spans="1:6" x14ac:dyDescent="0.25">
      <c r="A178" s="20"/>
      <c r="B178" s="17"/>
      <c r="C178" s="11"/>
      <c r="D178" s="12"/>
      <c r="E178" s="12"/>
      <c r="F178" s="268"/>
    </row>
    <row r="179" spans="1:6" x14ac:dyDescent="0.25">
      <c r="A179" s="20"/>
      <c r="B179" s="17"/>
      <c r="C179" s="11"/>
      <c r="D179" s="12"/>
      <c r="E179" s="12"/>
      <c r="F179" s="268"/>
    </row>
    <row r="180" spans="1:6" x14ac:dyDescent="0.25">
      <c r="A180" s="20"/>
      <c r="B180" s="17"/>
      <c r="C180" s="11"/>
      <c r="D180" s="12"/>
      <c r="E180" s="12"/>
      <c r="F180" s="268"/>
    </row>
    <row r="181" spans="1:6" x14ac:dyDescent="0.25">
      <c r="A181" s="20"/>
      <c r="B181" s="17"/>
      <c r="C181" s="11"/>
      <c r="D181" s="12"/>
      <c r="E181" s="12"/>
      <c r="F181" s="268"/>
    </row>
    <row r="182" spans="1:6" x14ac:dyDescent="0.25">
      <c r="A182" s="20"/>
      <c r="B182" s="17"/>
      <c r="C182" s="11"/>
      <c r="D182" s="12"/>
      <c r="E182" s="12"/>
      <c r="F182" s="268"/>
    </row>
    <row r="183" spans="1:6" x14ac:dyDescent="0.25">
      <c r="A183" s="20"/>
      <c r="B183" s="17"/>
      <c r="C183" s="11"/>
      <c r="D183" s="12"/>
      <c r="E183" s="12"/>
      <c r="F183" s="268"/>
    </row>
    <row r="184" spans="1:6" x14ac:dyDescent="0.25">
      <c r="A184" s="20"/>
      <c r="B184" s="17"/>
      <c r="C184" s="11"/>
      <c r="D184" s="12"/>
      <c r="E184" s="12"/>
      <c r="F184" s="268"/>
    </row>
    <row r="185" spans="1:6" x14ac:dyDescent="0.25">
      <c r="A185" s="20"/>
      <c r="B185" s="17"/>
      <c r="C185" s="11"/>
      <c r="D185" s="12"/>
      <c r="E185" s="12"/>
      <c r="F185" s="268"/>
    </row>
    <row r="186" spans="1:6" x14ac:dyDescent="0.25">
      <c r="A186" s="20"/>
      <c r="B186" s="17"/>
      <c r="C186" s="11"/>
      <c r="D186" s="12"/>
      <c r="E186" s="12"/>
      <c r="F186" s="268"/>
    </row>
    <row r="187" spans="1:6" x14ac:dyDescent="0.25">
      <c r="A187" s="20"/>
      <c r="B187" s="17"/>
      <c r="C187" s="11"/>
      <c r="D187" s="12"/>
      <c r="E187" s="12"/>
      <c r="F187" s="268"/>
    </row>
    <row r="188" spans="1:6" x14ac:dyDescent="0.25">
      <c r="A188" s="20"/>
      <c r="B188" s="17"/>
      <c r="C188" s="11"/>
      <c r="D188" s="12"/>
      <c r="E188" s="12"/>
      <c r="F188" s="268"/>
    </row>
    <row r="189" spans="1:6" x14ac:dyDescent="0.25">
      <c r="A189" s="20"/>
      <c r="B189" s="17"/>
      <c r="C189" s="11"/>
      <c r="D189" s="12"/>
      <c r="E189" s="12"/>
      <c r="F189" s="268"/>
    </row>
    <row r="190" spans="1:6" x14ac:dyDescent="0.25">
      <c r="A190" s="20"/>
      <c r="B190" s="17"/>
      <c r="C190" s="11"/>
      <c r="D190" s="12"/>
      <c r="E190" s="12"/>
      <c r="F190" s="268"/>
    </row>
    <row r="191" spans="1:6" x14ac:dyDescent="0.25">
      <c r="A191" s="20"/>
      <c r="B191" s="17"/>
      <c r="C191" s="11"/>
      <c r="D191" s="12"/>
      <c r="E191" s="12"/>
      <c r="F191" s="268"/>
    </row>
    <row r="192" spans="1:6" x14ac:dyDescent="0.25">
      <c r="A192" s="20"/>
      <c r="B192" s="17"/>
      <c r="C192" s="11"/>
      <c r="D192" s="12"/>
      <c r="E192" s="12"/>
      <c r="F192" s="268"/>
    </row>
    <row r="193" spans="1:6" x14ac:dyDescent="0.25">
      <c r="A193" s="20"/>
      <c r="B193" s="17"/>
      <c r="C193" s="11"/>
      <c r="D193" s="12"/>
      <c r="E193" s="12"/>
      <c r="F193" s="268"/>
    </row>
    <row r="194" spans="1:6" x14ac:dyDescent="0.25">
      <c r="A194" s="20"/>
      <c r="B194" s="17"/>
      <c r="C194" s="11"/>
      <c r="D194" s="12"/>
      <c r="E194" s="12"/>
      <c r="F194" s="268"/>
    </row>
    <row r="195" spans="1:6" x14ac:dyDescent="0.25">
      <c r="A195" s="20"/>
      <c r="B195" s="17"/>
      <c r="C195" s="11"/>
      <c r="D195" s="12"/>
      <c r="E195" s="12"/>
      <c r="F195" s="268"/>
    </row>
    <row r="196" spans="1:6" x14ac:dyDescent="0.25">
      <c r="A196" s="20"/>
      <c r="B196" s="17"/>
      <c r="C196" s="11"/>
      <c r="D196" s="12"/>
      <c r="E196" s="12"/>
      <c r="F196" s="268"/>
    </row>
    <row r="197" spans="1:6" x14ac:dyDescent="0.25">
      <c r="A197" s="20"/>
      <c r="B197" s="17"/>
      <c r="C197" s="11"/>
      <c r="D197" s="12"/>
      <c r="E197" s="12"/>
      <c r="F197" s="268"/>
    </row>
    <row r="198" spans="1:6" x14ac:dyDescent="0.25">
      <c r="A198" s="20"/>
      <c r="B198" s="17"/>
      <c r="C198" s="11"/>
      <c r="D198" s="12"/>
      <c r="E198" s="12"/>
      <c r="F198" s="268"/>
    </row>
    <row r="199" spans="1:6" x14ac:dyDescent="0.25">
      <c r="A199" s="20"/>
      <c r="B199" s="17"/>
      <c r="C199" s="11"/>
      <c r="D199" s="12"/>
      <c r="E199" s="12"/>
      <c r="F199" s="268"/>
    </row>
    <row r="200" spans="1:6" x14ac:dyDescent="0.25">
      <c r="A200" s="20"/>
      <c r="B200" s="17"/>
      <c r="C200" s="11"/>
      <c r="D200" s="12"/>
      <c r="E200" s="12"/>
      <c r="F200" s="268"/>
    </row>
    <row r="201" spans="1:6" x14ac:dyDescent="0.25">
      <c r="A201" s="20"/>
      <c r="B201" s="17"/>
      <c r="C201" s="11"/>
      <c r="D201" s="12"/>
      <c r="E201" s="12"/>
      <c r="F201" s="268"/>
    </row>
    <row r="202" spans="1:6" x14ac:dyDescent="0.25">
      <c r="A202" s="20"/>
      <c r="B202" s="17"/>
      <c r="C202" s="11"/>
      <c r="D202" s="12"/>
      <c r="E202" s="12"/>
      <c r="F202" s="268"/>
    </row>
    <row r="203" spans="1:6" x14ac:dyDescent="0.25">
      <c r="A203" s="20"/>
      <c r="B203" s="17"/>
      <c r="C203" s="11"/>
      <c r="D203" s="12"/>
      <c r="E203" s="12"/>
      <c r="F203" s="268"/>
    </row>
    <row r="204" spans="1:6" x14ac:dyDescent="0.25">
      <c r="A204" s="20"/>
      <c r="B204" s="17"/>
      <c r="C204" s="11"/>
      <c r="D204" s="12"/>
      <c r="E204" s="12"/>
      <c r="F204" s="268"/>
    </row>
    <row r="205" spans="1:6" x14ac:dyDescent="0.25">
      <c r="A205" s="20"/>
      <c r="B205" s="17"/>
      <c r="C205" s="11"/>
      <c r="D205" s="12"/>
      <c r="E205" s="12"/>
      <c r="F205" s="268"/>
    </row>
    <row r="206" spans="1:6" x14ac:dyDescent="0.25">
      <c r="A206" s="20"/>
      <c r="B206" s="17"/>
      <c r="C206" s="11"/>
      <c r="D206" s="12"/>
      <c r="E206" s="12"/>
      <c r="F206" s="268"/>
    </row>
    <row r="207" spans="1:6" x14ac:dyDescent="0.25">
      <c r="A207" s="20"/>
      <c r="B207" s="17"/>
      <c r="C207" s="11"/>
      <c r="D207" s="12"/>
      <c r="E207" s="12"/>
      <c r="F207" s="268"/>
    </row>
    <row r="208" spans="1:6" x14ac:dyDescent="0.25">
      <c r="A208" s="20"/>
      <c r="B208" s="17"/>
      <c r="C208" s="11"/>
      <c r="D208" s="12"/>
      <c r="E208" s="12"/>
      <c r="F208" s="268"/>
    </row>
    <row r="209" spans="1:6" x14ac:dyDescent="0.25">
      <c r="A209" s="20"/>
      <c r="B209" s="17"/>
      <c r="C209" s="11"/>
      <c r="D209" s="12"/>
      <c r="E209" s="12"/>
      <c r="F209" s="268"/>
    </row>
    <row r="210" spans="1:6" x14ac:dyDescent="0.25">
      <c r="A210" s="20"/>
      <c r="B210" s="17"/>
      <c r="C210" s="11"/>
      <c r="D210" s="12"/>
      <c r="E210" s="12"/>
      <c r="F210" s="268"/>
    </row>
    <row r="211" spans="1:6" x14ac:dyDescent="0.25">
      <c r="A211" s="20"/>
      <c r="B211" s="17"/>
      <c r="C211" s="11"/>
      <c r="D211" s="12"/>
      <c r="E211" s="12"/>
      <c r="F211" s="268"/>
    </row>
    <row r="212" spans="1:6" x14ac:dyDescent="0.25">
      <c r="A212" s="20"/>
      <c r="B212" s="17"/>
      <c r="C212" s="11"/>
      <c r="D212" s="12"/>
      <c r="E212" s="12"/>
      <c r="F212" s="268"/>
    </row>
    <row r="213" spans="1:6" x14ac:dyDescent="0.25">
      <c r="A213" s="20"/>
      <c r="B213" s="17"/>
      <c r="C213" s="11"/>
      <c r="D213" s="12"/>
      <c r="E213" s="12"/>
      <c r="F213" s="268"/>
    </row>
    <row r="214" spans="1:6" x14ac:dyDescent="0.25">
      <c r="A214" s="20"/>
      <c r="B214" s="17"/>
      <c r="C214" s="11"/>
      <c r="D214" s="12"/>
      <c r="E214" s="12"/>
      <c r="F214" s="268"/>
    </row>
    <row r="215" spans="1:6" x14ac:dyDescent="0.25">
      <c r="A215" s="20"/>
      <c r="B215" s="17"/>
      <c r="C215" s="11"/>
      <c r="D215" s="12"/>
      <c r="E215" s="12"/>
      <c r="F215" s="268"/>
    </row>
    <row r="216" spans="1:6" x14ac:dyDescent="0.25">
      <c r="A216" s="20"/>
      <c r="B216" s="17"/>
      <c r="C216" s="11"/>
      <c r="D216" s="12"/>
      <c r="E216" s="12"/>
      <c r="F216" s="268"/>
    </row>
    <row r="217" spans="1:6" x14ac:dyDescent="0.25">
      <c r="A217" s="20"/>
      <c r="B217" s="17"/>
      <c r="C217" s="11"/>
      <c r="D217" s="12"/>
      <c r="E217" s="12"/>
      <c r="F217" s="268"/>
    </row>
    <row r="218" spans="1:6" x14ac:dyDescent="0.25">
      <c r="A218" s="20"/>
      <c r="B218" s="17"/>
      <c r="C218" s="11"/>
      <c r="D218" s="12"/>
      <c r="E218" s="12"/>
      <c r="F218" s="268"/>
    </row>
    <row r="219" spans="1:6" x14ac:dyDescent="0.25">
      <c r="A219" s="20"/>
      <c r="B219" s="17"/>
      <c r="C219" s="11"/>
      <c r="D219" s="12"/>
      <c r="E219" s="12"/>
      <c r="F219" s="268"/>
    </row>
    <row r="220" spans="1:6" x14ac:dyDescent="0.25">
      <c r="A220" s="20"/>
      <c r="B220" s="17"/>
      <c r="C220" s="11"/>
      <c r="D220" s="12"/>
      <c r="E220" s="12"/>
      <c r="F220" s="268"/>
    </row>
    <row r="221" spans="1:6" x14ac:dyDescent="0.25">
      <c r="A221" s="20"/>
      <c r="B221" s="17"/>
      <c r="C221" s="11"/>
      <c r="D221" s="12"/>
      <c r="E221" s="12"/>
      <c r="F221" s="268"/>
    </row>
    <row r="222" spans="1:6" x14ac:dyDescent="0.25">
      <c r="A222" s="20"/>
      <c r="B222" s="17"/>
      <c r="C222" s="11"/>
      <c r="D222" s="12"/>
      <c r="E222" s="12"/>
      <c r="F222" s="268"/>
    </row>
    <row r="223" spans="1:6" x14ac:dyDescent="0.25">
      <c r="A223" s="20"/>
      <c r="B223" s="17"/>
      <c r="C223" s="11"/>
      <c r="D223" s="12"/>
      <c r="E223" s="12"/>
      <c r="F223" s="268"/>
    </row>
    <row r="224" spans="1:6" x14ac:dyDescent="0.25">
      <c r="A224" s="20"/>
      <c r="B224" s="17"/>
      <c r="C224" s="11"/>
      <c r="D224" s="12"/>
      <c r="E224" s="12"/>
      <c r="F224" s="268"/>
    </row>
    <row r="225" spans="1:6" x14ac:dyDescent="0.25">
      <c r="A225" s="20"/>
      <c r="B225" s="17"/>
      <c r="C225" s="11"/>
      <c r="D225" s="12"/>
      <c r="E225" s="12"/>
      <c r="F225" s="268"/>
    </row>
    <row r="226" spans="1:6" x14ac:dyDescent="0.25">
      <c r="A226" s="20"/>
      <c r="B226" s="17"/>
      <c r="C226" s="11"/>
      <c r="D226" s="12"/>
      <c r="E226" s="12"/>
      <c r="F226" s="268"/>
    </row>
    <row r="227" spans="1:6" x14ac:dyDescent="0.25">
      <c r="A227" s="20"/>
      <c r="B227" s="17"/>
      <c r="C227" s="11"/>
      <c r="D227" s="12"/>
      <c r="E227" s="12"/>
      <c r="F227" s="268"/>
    </row>
    <row r="228" spans="1:6" x14ac:dyDescent="0.25">
      <c r="A228" s="20"/>
      <c r="B228" s="17"/>
      <c r="C228" s="11"/>
      <c r="D228" s="12"/>
      <c r="E228" s="12"/>
      <c r="F228" s="268"/>
    </row>
    <row r="229" spans="1:6" x14ac:dyDescent="0.25">
      <c r="A229" s="20"/>
      <c r="B229" s="17"/>
      <c r="C229" s="11"/>
      <c r="D229" s="12"/>
      <c r="E229" s="12"/>
      <c r="F229" s="268"/>
    </row>
    <row r="230" spans="1:6" x14ac:dyDescent="0.25">
      <c r="A230" s="20"/>
      <c r="B230" s="17"/>
      <c r="C230" s="11"/>
      <c r="D230" s="12"/>
      <c r="E230" s="12"/>
      <c r="F230" s="268"/>
    </row>
    <row r="231" spans="1:6" x14ac:dyDescent="0.25">
      <c r="A231" s="20"/>
      <c r="B231" s="17"/>
      <c r="C231" s="11"/>
      <c r="D231" s="12"/>
      <c r="E231" s="12"/>
      <c r="F231" s="268"/>
    </row>
    <row r="232" spans="1:6" x14ac:dyDescent="0.25">
      <c r="A232" s="20"/>
      <c r="B232" s="17"/>
      <c r="C232" s="11"/>
      <c r="D232" s="12"/>
      <c r="E232" s="12"/>
      <c r="F232" s="268"/>
    </row>
    <row r="233" spans="1:6" x14ac:dyDescent="0.25">
      <c r="A233" s="20"/>
      <c r="B233" s="17"/>
      <c r="C233" s="11"/>
      <c r="D233" s="12"/>
      <c r="E233" s="12"/>
      <c r="F233" s="268"/>
    </row>
    <row r="234" spans="1:6" x14ac:dyDescent="0.25">
      <c r="A234" s="20"/>
      <c r="B234" s="17"/>
      <c r="C234" s="11"/>
      <c r="D234" s="12"/>
      <c r="E234" s="12"/>
      <c r="F234" s="268"/>
    </row>
    <row r="235" spans="1:6" x14ac:dyDescent="0.25">
      <c r="A235" s="20"/>
      <c r="B235" s="17"/>
      <c r="C235" s="11"/>
      <c r="D235" s="12"/>
      <c r="E235" s="12"/>
      <c r="F235" s="268"/>
    </row>
    <row r="236" spans="1:6" x14ac:dyDescent="0.25">
      <c r="A236" s="20"/>
      <c r="B236" s="17"/>
      <c r="C236" s="11"/>
      <c r="D236" s="12"/>
      <c r="E236" s="12"/>
      <c r="F236" s="268"/>
    </row>
    <row r="237" spans="1:6" x14ac:dyDescent="0.25">
      <c r="A237" s="20"/>
      <c r="B237" s="17"/>
      <c r="C237" s="11"/>
      <c r="D237" s="12"/>
      <c r="E237" s="12"/>
      <c r="F237" s="268"/>
    </row>
    <row r="238" spans="1:6" x14ac:dyDescent="0.25">
      <c r="A238" s="20"/>
      <c r="B238" s="17"/>
      <c r="C238" s="11"/>
      <c r="D238" s="12"/>
      <c r="E238" s="12"/>
      <c r="F238" s="268"/>
    </row>
    <row r="239" spans="1:6" x14ac:dyDescent="0.25">
      <c r="A239" s="20"/>
      <c r="B239" s="17"/>
      <c r="C239" s="11"/>
      <c r="D239" s="12"/>
      <c r="E239" s="12"/>
      <c r="F239" s="268"/>
    </row>
    <row r="240" spans="1:6" x14ac:dyDescent="0.25">
      <c r="A240" s="20"/>
      <c r="B240" s="17"/>
      <c r="C240" s="11"/>
      <c r="D240" s="12"/>
      <c r="E240" s="12"/>
      <c r="F240" s="268"/>
    </row>
    <row r="241" spans="1:6" x14ac:dyDescent="0.25">
      <c r="A241" s="20"/>
      <c r="B241" s="17"/>
      <c r="C241" s="11"/>
      <c r="D241" s="12"/>
      <c r="E241" s="12"/>
      <c r="F241" s="268"/>
    </row>
    <row r="242" spans="1:6" x14ac:dyDescent="0.25">
      <c r="A242" s="20"/>
      <c r="B242" s="17"/>
      <c r="C242" s="11"/>
      <c r="D242" s="12"/>
      <c r="E242" s="12"/>
      <c r="F242" s="268"/>
    </row>
    <row r="243" spans="1:6" x14ac:dyDescent="0.25">
      <c r="A243" s="20"/>
      <c r="B243" s="17"/>
      <c r="C243" s="11"/>
      <c r="D243" s="12"/>
      <c r="E243" s="12"/>
      <c r="F243" s="268"/>
    </row>
    <row r="244" spans="1:6" x14ac:dyDescent="0.25">
      <c r="A244" s="20"/>
      <c r="B244" s="17"/>
      <c r="C244" s="11"/>
      <c r="D244" s="12"/>
      <c r="E244" s="12"/>
      <c r="F244" s="268"/>
    </row>
    <row r="245" spans="1:6" x14ac:dyDescent="0.25">
      <c r="A245" s="20"/>
      <c r="B245" s="17"/>
      <c r="C245" s="11"/>
      <c r="D245" s="12"/>
      <c r="E245" s="12"/>
      <c r="F245" s="268"/>
    </row>
    <row r="246" spans="1:6" x14ac:dyDescent="0.25">
      <c r="A246" s="20"/>
      <c r="B246" s="17"/>
      <c r="C246" s="11"/>
      <c r="D246" s="12"/>
      <c r="E246" s="12"/>
      <c r="F246" s="268"/>
    </row>
    <row r="247" spans="1:6" x14ac:dyDescent="0.25">
      <c r="A247" s="20"/>
      <c r="B247" s="17"/>
      <c r="C247" s="11"/>
      <c r="D247" s="12"/>
      <c r="E247" s="12"/>
      <c r="F247" s="268"/>
    </row>
    <row r="248" spans="1:6" x14ac:dyDescent="0.25">
      <c r="A248" s="20"/>
      <c r="B248" s="17"/>
      <c r="C248" s="11"/>
      <c r="D248" s="12"/>
      <c r="E248" s="12"/>
      <c r="F248" s="268"/>
    </row>
    <row r="249" spans="1:6" x14ac:dyDescent="0.25">
      <c r="A249" s="20"/>
      <c r="B249" s="17"/>
      <c r="C249" s="11"/>
      <c r="D249" s="12"/>
      <c r="E249" s="12"/>
      <c r="F249" s="268"/>
    </row>
    <row r="250" spans="1:6" x14ac:dyDescent="0.25">
      <c r="A250" s="20"/>
      <c r="B250" s="17"/>
      <c r="C250" s="11"/>
      <c r="D250" s="12"/>
      <c r="E250" s="12"/>
      <c r="F250" s="268"/>
    </row>
    <row r="251" spans="1:6" x14ac:dyDescent="0.25">
      <c r="A251" s="20"/>
      <c r="B251" s="17"/>
      <c r="C251" s="11"/>
      <c r="D251" s="12"/>
      <c r="E251" s="12"/>
      <c r="F251" s="268"/>
    </row>
    <row r="252" spans="1:6" x14ac:dyDescent="0.25">
      <c r="A252" s="20"/>
      <c r="B252" s="17"/>
      <c r="C252" s="11"/>
      <c r="D252" s="12"/>
      <c r="E252" s="12"/>
      <c r="F252" s="268"/>
    </row>
    <row r="253" spans="1:6" x14ac:dyDescent="0.25">
      <c r="A253" s="20"/>
      <c r="B253" s="17"/>
      <c r="C253" s="11"/>
      <c r="D253" s="12"/>
      <c r="E253" s="12"/>
      <c r="F253" s="268"/>
    </row>
    <row r="254" spans="1:6" x14ac:dyDescent="0.25">
      <c r="A254" s="20"/>
      <c r="B254" s="20"/>
      <c r="C254" s="11"/>
      <c r="D254" s="12"/>
      <c r="E254" s="12"/>
      <c r="F254" s="268"/>
    </row>
    <row r="255" spans="1:6" x14ac:dyDescent="0.25">
      <c r="A255" s="20"/>
      <c r="B255" s="20"/>
      <c r="C255" s="11"/>
      <c r="D255" s="12"/>
      <c r="E255" s="12"/>
      <c r="F255" s="268"/>
    </row>
    <row r="256" spans="1:6" x14ac:dyDescent="0.25">
      <c r="A256" s="20"/>
      <c r="B256" s="20"/>
      <c r="C256" s="11"/>
      <c r="D256" s="12"/>
      <c r="E256" s="12"/>
      <c r="F256" s="268"/>
    </row>
    <row r="257" spans="1:6" x14ac:dyDescent="0.25">
      <c r="A257" s="20"/>
      <c r="B257" s="20"/>
      <c r="C257" s="11"/>
      <c r="D257" s="12"/>
      <c r="E257" s="12"/>
      <c r="F257" s="268"/>
    </row>
    <row r="258" spans="1:6" x14ac:dyDescent="0.25">
      <c r="A258" s="20"/>
      <c r="B258" s="20"/>
      <c r="C258" s="11"/>
      <c r="D258" s="12"/>
      <c r="E258" s="12"/>
      <c r="F258" s="268"/>
    </row>
    <row r="259" spans="1:6" x14ac:dyDescent="0.25">
      <c r="A259" s="20"/>
      <c r="B259" s="20"/>
      <c r="C259" s="11"/>
      <c r="D259" s="12"/>
      <c r="E259" s="12"/>
      <c r="F259" s="268"/>
    </row>
    <row r="260" spans="1:6" x14ac:dyDescent="0.25">
      <c r="A260" s="20"/>
      <c r="B260" s="20"/>
      <c r="C260" s="11"/>
      <c r="D260" s="12"/>
      <c r="E260" s="12"/>
      <c r="F260" s="268"/>
    </row>
    <row r="261" spans="1:6" x14ac:dyDescent="0.25">
      <c r="A261" s="20"/>
      <c r="B261" s="20"/>
      <c r="C261" s="11"/>
      <c r="D261" s="12"/>
      <c r="E261" s="12"/>
      <c r="F261" s="268"/>
    </row>
    <row r="262" spans="1:6" x14ac:dyDescent="0.25">
      <c r="A262" s="20"/>
      <c r="B262" s="20"/>
      <c r="C262" s="11"/>
      <c r="D262" s="12"/>
      <c r="E262" s="12"/>
      <c r="F262" s="268"/>
    </row>
    <row r="263" spans="1:6" x14ac:dyDescent="0.25">
      <c r="A263" s="20"/>
      <c r="B263" s="20"/>
      <c r="C263" s="11"/>
      <c r="D263" s="12"/>
      <c r="E263" s="12"/>
      <c r="F263" s="268"/>
    </row>
    <row r="264" spans="1:6" x14ac:dyDescent="0.25">
      <c r="A264" s="20"/>
      <c r="B264" s="20"/>
      <c r="C264" s="11"/>
      <c r="D264" s="12"/>
      <c r="E264" s="12"/>
      <c r="F264" s="268"/>
    </row>
    <row r="265" spans="1:6" x14ac:dyDescent="0.25">
      <c r="A265" s="20"/>
      <c r="B265" s="20"/>
      <c r="C265" s="11"/>
      <c r="D265" s="12"/>
      <c r="E265" s="12"/>
      <c r="F265" s="268"/>
    </row>
    <row r="266" spans="1:6" x14ac:dyDescent="0.25">
      <c r="A266" s="20"/>
      <c r="B266" s="20"/>
      <c r="C266" s="11"/>
      <c r="D266" s="12"/>
      <c r="E266" s="12"/>
      <c r="F266" s="268"/>
    </row>
    <row r="267" spans="1:6" x14ac:dyDescent="0.25">
      <c r="A267" s="20"/>
      <c r="B267" s="20"/>
      <c r="C267" s="11"/>
      <c r="D267" s="12"/>
      <c r="E267" s="12"/>
      <c r="F267" s="268"/>
    </row>
    <row r="268" spans="1:6" x14ac:dyDescent="0.25">
      <c r="A268" s="20"/>
      <c r="B268" s="20"/>
      <c r="C268" s="11"/>
      <c r="D268" s="12"/>
      <c r="E268" s="12"/>
      <c r="F268" s="268"/>
    </row>
    <row r="269" spans="1:6" x14ac:dyDescent="0.25">
      <c r="F269" s="28"/>
    </row>
    <row r="270" spans="1:6" x14ac:dyDescent="0.25">
      <c r="F270" s="28"/>
    </row>
    <row r="271" spans="1:6" x14ac:dyDescent="0.25">
      <c r="F271" s="28"/>
    </row>
    <row r="272" spans="1:6" x14ac:dyDescent="0.25">
      <c r="F272" s="28"/>
    </row>
    <row r="273" spans="6:6" x14ac:dyDescent="0.25">
      <c r="F273" s="28"/>
    </row>
    <row r="274" spans="6:6" x14ac:dyDescent="0.25">
      <c r="F274" s="28"/>
    </row>
    <row r="275" spans="6:6" x14ac:dyDescent="0.25">
      <c r="F275" s="28"/>
    </row>
    <row r="276" spans="6:6" x14ac:dyDescent="0.25">
      <c r="F276" s="28"/>
    </row>
    <row r="277" spans="6:6" x14ac:dyDescent="0.25">
      <c r="F277" s="28"/>
    </row>
    <row r="278" spans="6:6" x14ac:dyDescent="0.25">
      <c r="F278" s="28"/>
    </row>
    <row r="279" spans="6:6" x14ac:dyDescent="0.25">
      <c r="F279" s="28"/>
    </row>
    <row r="280" spans="6:6" x14ac:dyDescent="0.25">
      <c r="F280" s="28"/>
    </row>
    <row r="281" spans="6:6" x14ac:dyDescent="0.25">
      <c r="F281" s="28"/>
    </row>
    <row r="282" spans="6:6" x14ac:dyDescent="0.25">
      <c r="F282" s="28"/>
    </row>
    <row r="283" spans="6:6" x14ac:dyDescent="0.25">
      <c r="F283" s="28"/>
    </row>
    <row r="284" spans="6:6" x14ac:dyDescent="0.25">
      <c r="F284" s="28"/>
    </row>
    <row r="285" spans="6:6" x14ac:dyDescent="0.25">
      <c r="F285" s="28"/>
    </row>
    <row r="286" spans="6:6" x14ac:dyDescent="0.25">
      <c r="F286" s="28"/>
    </row>
    <row r="287" spans="6:6" x14ac:dyDescent="0.25">
      <c r="F287" s="28"/>
    </row>
    <row r="288" spans="6:6" x14ac:dyDescent="0.25">
      <c r="F288" s="28"/>
    </row>
    <row r="289" spans="6:6" x14ac:dyDescent="0.25">
      <c r="F289" s="28"/>
    </row>
    <row r="290" spans="6:6" x14ac:dyDescent="0.25">
      <c r="F290" s="28"/>
    </row>
    <row r="291" spans="6:6" x14ac:dyDescent="0.25">
      <c r="F291" s="28"/>
    </row>
    <row r="292" spans="6:6" x14ac:dyDescent="0.25">
      <c r="F292" s="28"/>
    </row>
    <row r="293" spans="6:6" x14ac:dyDescent="0.25">
      <c r="F293" s="28"/>
    </row>
    <row r="294" spans="6:6" x14ac:dyDescent="0.25">
      <c r="F294" s="28"/>
    </row>
    <row r="295" spans="6:6" x14ac:dyDescent="0.25">
      <c r="F295" s="28"/>
    </row>
    <row r="296" spans="6:6" x14ac:dyDescent="0.25">
      <c r="F296" s="28"/>
    </row>
    <row r="297" spans="6:6" x14ac:dyDescent="0.25">
      <c r="F297" s="28"/>
    </row>
    <row r="298" spans="6:6" x14ac:dyDescent="0.25">
      <c r="F298" s="28"/>
    </row>
    <row r="299" spans="6:6" x14ac:dyDescent="0.25">
      <c r="F299" s="28"/>
    </row>
    <row r="300" spans="6:6" x14ac:dyDescent="0.25">
      <c r="F300" s="28"/>
    </row>
    <row r="301" spans="6:6" x14ac:dyDescent="0.25">
      <c r="F301" s="28"/>
    </row>
    <row r="302" spans="6:6" x14ac:dyDescent="0.25">
      <c r="F302" s="28"/>
    </row>
    <row r="303" spans="6:6" x14ac:dyDescent="0.25">
      <c r="F303" s="28"/>
    </row>
    <row r="304" spans="6:6" x14ac:dyDescent="0.25">
      <c r="F304" s="28"/>
    </row>
    <row r="305" spans="6:6" x14ac:dyDescent="0.25">
      <c r="F305" s="28"/>
    </row>
    <row r="306" spans="6:6" x14ac:dyDescent="0.25">
      <c r="F306" s="28"/>
    </row>
    <row r="307" spans="6:6" x14ac:dyDescent="0.25">
      <c r="F307" s="28"/>
    </row>
    <row r="308" spans="6:6" x14ac:dyDescent="0.25">
      <c r="F308" s="28"/>
    </row>
    <row r="309" spans="6:6" x14ac:dyDescent="0.25">
      <c r="F309" s="28"/>
    </row>
    <row r="310" spans="6:6" x14ac:dyDescent="0.25">
      <c r="F310" s="28"/>
    </row>
    <row r="311" spans="6:6" x14ac:dyDescent="0.25">
      <c r="F311" s="28"/>
    </row>
    <row r="312" spans="6:6" x14ac:dyDescent="0.25">
      <c r="F312" s="28"/>
    </row>
    <row r="313" spans="6:6" x14ac:dyDescent="0.25">
      <c r="F313" s="28"/>
    </row>
    <row r="314" spans="6:6" x14ac:dyDescent="0.25">
      <c r="F314" s="28"/>
    </row>
    <row r="315" spans="6:6" x14ac:dyDescent="0.25">
      <c r="F315" s="28"/>
    </row>
    <row r="316" spans="6:6" x14ac:dyDescent="0.25">
      <c r="F316" s="28"/>
    </row>
    <row r="317" spans="6:6" x14ac:dyDescent="0.25">
      <c r="F317" s="28"/>
    </row>
    <row r="318" spans="6:6" x14ac:dyDescent="0.25">
      <c r="F318" s="28"/>
    </row>
    <row r="319" spans="6:6" x14ac:dyDescent="0.25">
      <c r="F319" s="28"/>
    </row>
    <row r="320" spans="6:6" x14ac:dyDescent="0.25">
      <c r="F320" s="28"/>
    </row>
    <row r="321" spans="6:6" x14ac:dyDescent="0.25">
      <c r="F321" s="28"/>
    </row>
    <row r="322" spans="6:6" x14ac:dyDescent="0.25">
      <c r="F322" s="28"/>
    </row>
    <row r="323" spans="6:6" x14ac:dyDescent="0.25">
      <c r="F323" s="28"/>
    </row>
    <row r="324" spans="6:6" x14ac:dyDescent="0.25">
      <c r="F324" s="28"/>
    </row>
    <row r="325" spans="6:6" x14ac:dyDescent="0.25">
      <c r="F325" s="28"/>
    </row>
    <row r="326" spans="6:6" x14ac:dyDescent="0.25">
      <c r="F326" s="28"/>
    </row>
    <row r="327" spans="6:6" x14ac:dyDescent="0.25">
      <c r="F327" s="28"/>
    </row>
    <row r="328" spans="6:6" x14ac:dyDescent="0.25">
      <c r="F328" s="28"/>
    </row>
    <row r="329" spans="6:6" x14ac:dyDescent="0.25">
      <c r="F329" s="28"/>
    </row>
    <row r="330" spans="6:6" x14ac:dyDescent="0.25">
      <c r="F330" s="28"/>
    </row>
    <row r="331" spans="6:6" x14ac:dyDescent="0.25">
      <c r="F331" s="28"/>
    </row>
    <row r="332" spans="6:6" x14ac:dyDescent="0.25">
      <c r="F332" s="28"/>
    </row>
    <row r="333" spans="6:6" x14ac:dyDescent="0.25">
      <c r="F333" s="28"/>
    </row>
    <row r="334" spans="6:6" x14ac:dyDescent="0.25">
      <c r="F334" s="28"/>
    </row>
    <row r="335" spans="6:6" x14ac:dyDescent="0.25">
      <c r="F335" s="28"/>
    </row>
    <row r="336" spans="6:6" x14ac:dyDescent="0.25">
      <c r="F336" s="28"/>
    </row>
    <row r="337" spans="6:6" x14ac:dyDescent="0.25">
      <c r="F337" s="28"/>
    </row>
    <row r="338" spans="6:6" x14ac:dyDescent="0.25">
      <c r="F338" s="28"/>
    </row>
    <row r="339" spans="6:6" x14ac:dyDescent="0.25">
      <c r="F339" s="28"/>
    </row>
    <row r="340" spans="6:6" x14ac:dyDescent="0.25">
      <c r="F340" s="28"/>
    </row>
    <row r="341" spans="6:6" x14ac:dyDescent="0.25">
      <c r="F341" s="28"/>
    </row>
    <row r="342" spans="6:6" x14ac:dyDescent="0.25">
      <c r="F342" s="28"/>
    </row>
    <row r="343" spans="6:6" x14ac:dyDescent="0.25">
      <c r="F343" s="28"/>
    </row>
    <row r="344" spans="6:6" x14ac:dyDescent="0.25">
      <c r="F344" s="28"/>
    </row>
    <row r="345" spans="6:6" x14ac:dyDescent="0.25">
      <c r="F345" s="28"/>
    </row>
    <row r="346" spans="6:6" x14ac:dyDescent="0.25">
      <c r="F346" s="28"/>
    </row>
    <row r="347" spans="6:6" x14ac:dyDescent="0.25">
      <c r="F347" s="28"/>
    </row>
    <row r="348" spans="6:6" x14ac:dyDescent="0.25">
      <c r="F348" s="28"/>
    </row>
    <row r="349" spans="6:6" x14ac:dyDescent="0.25">
      <c r="F349" s="28"/>
    </row>
    <row r="350" spans="6:6" x14ac:dyDescent="0.25">
      <c r="F350" s="28"/>
    </row>
    <row r="351" spans="6:6" x14ac:dyDescent="0.25">
      <c r="F351" s="28"/>
    </row>
    <row r="352" spans="6:6" x14ac:dyDescent="0.25">
      <c r="F352" s="28"/>
    </row>
    <row r="353" spans="6:6" x14ac:dyDescent="0.25">
      <c r="F353" s="28"/>
    </row>
    <row r="354" spans="6:6" x14ac:dyDescent="0.25">
      <c r="F354" s="28"/>
    </row>
    <row r="355" spans="6:6" x14ac:dyDescent="0.25">
      <c r="F355" s="28"/>
    </row>
    <row r="356" spans="6:6" x14ac:dyDescent="0.25">
      <c r="F356" s="28"/>
    </row>
    <row r="357" spans="6:6" x14ac:dyDescent="0.25">
      <c r="F357" s="28"/>
    </row>
    <row r="358" spans="6:6" x14ac:dyDescent="0.25">
      <c r="F358" s="28"/>
    </row>
    <row r="359" spans="6:6" x14ac:dyDescent="0.25">
      <c r="F359" s="28"/>
    </row>
    <row r="360" spans="6:6" x14ac:dyDescent="0.25">
      <c r="F360" s="28"/>
    </row>
    <row r="361" spans="6:6" x14ac:dyDescent="0.25">
      <c r="F361" s="28"/>
    </row>
    <row r="362" spans="6:6" x14ac:dyDescent="0.25">
      <c r="F362" s="28"/>
    </row>
    <row r="363" spans="6:6" x14ac:dyDescent="0.25">
      <c r="F363" s="28"/>
    </row>
    <row r="364" spans="6:6" x14ac:dyDescent="0.25">
      <c r="F364" s="28"/>
    </row>
    <row r="365" spans="6:6" x14ac:dyDescent="0.25">
      <c r="F365" s="28"/>
    </row>
    <row r="366" spans="6:6" x14ac:dyDescent="0.25">
      <c r="F366" s="28"/>
    </row>
    <row r="367" spans="6:6" x14ac:dyDescent="0.25">
      <c r="F367" s="28"/>
    </row>
    <row r="368" spans="6:6" x14ac:dyDescent="0.25">
      <c r="F368" s="28"/>
    </row>
    <row r="369" spans="6:6" x14ac:dyDescent="0.25">
      <c r="F369" s="28"/>
    </row>
    <row r="370" spans="6:6" x14ac:dyDescent="0.25">
      <c r="F370" s="28"/>
    </row>
    <row r="371" spans="6:6" x14ac:dyDescent="0.25">
      <c r="F371" s="28"/>
    </row>
    <row r="372" spans="6:6" x14ac:dyDescent="0.25">
      <c r="F372" s="28"/>
    </row>
    <row r="373" spans="6:6" x14ac:dyDescent="0.25">
      <c r="F373" s="28"/>
    </row>
    <row r="374" spans="6:6" x14ac:dyDescent="0.25">
      <c r="F374" s="28"/>
    </row>
    <row r="375" spans="6:6" x14ac:dyDescent="0.25">
      <c r="F375" s="28"/>
    </row>
    <row r="376" spans="6:6" x14ac:dyDescent="0.25">
      <c r="F376" s="28"/>
    </row>
    <row r="377" spans="6:6" x14ac:dyDescent="0.25">
      <c r="F377" s="28"/>
    </row>
    <row r="378" spans="6:6" x14ac:dyDescent="0.25">
      <c r="F378" s="28"/>
    </row>
    <row r="379" spans="6:6" x14ac:dyDescent="0.25">
      <c r="F379" s="28"/>
    </row>
    <row r="380" spans="6:6" x14ac:dyDescent="0.25">
      <c r="F380" s="28"/>
    </row>
    <row r="381" spans="6:6" x14ac:dyDescent="0.25">
      <c r="F381" s="28"/>
    </row>
    <row r="382" spans="6:6" x14ac:dyDescent="0.25">
      <c r="F382" s="28"/>
    </row>
    <row r="383" spans="6:6" x14ac:dyDescent="0.25">
      <c r="F383" s="28"/>
    </row>
    <row r="384" spans="6:6" x14ac:dyDescent="0.25">
      <c r="F384" s="28"/>
    </row>
    <row r="385" spans="6:6" x14ac:dyDescent="0.25">
      <c r="F385" s="28"/>
    </row>
    <row r="386" spans="6:6" x14ac:dyDescent="0.25">
      <c r="F386" s="28"/>
    </row>
    <row r="387" spans="6:6" x14ac:dyDescent="0.25">
      <c r="F387" s="28"/>
    </row>
    <row r="388" spans="6:6" x14ac:dyDescent="0.25">
      <c r="F388" s="28"/>
    </row>
    <row r="389" spans="6:6" x14ac:dyDescent="0.25">
      <c r="F389" s="28"/>
    </row>
    <row r="390" spans="6:6" x14ac:dyDescent="0.25">
      <c r="F390" s="28"/>
    </row>
    <row r="391" spans="6:6" x14ac:dyDescent="0.25">
      <c r="F391" s="28"/>
    </row>
    <row r="392" spans="6:6" x14ac:dyDescent="0.25">
      <c r="F392" s="28"/>
    </row>
    <row r="393" spans="6:6" x14ac:dyDescent="0.25">
      <c r="F393" s="28"/>
    </row>
    <row r="394" spans="6:6" x14ac:dyDescent="0.25">
      <c r="F394" s="28"/>
    </row>
    <row r="395" spans="6:6" x14ac:dyDescent="0.25">
      <c r="F395" s="28"/>
    </row>
    <row r="396" spans="6:6" x14ac:dyDescent="0.25">
      <c r="F396" s="28"/>
    </row>
    <row r="397" spans="6:6" x14ac:dyDescent="0.25">
      <c r="F397" s="28"/>
    </row>
    <row r="398" spans="6:6" x14ac:dyDescent="0.25">
      <c r="F398" s="28"/>
    </row>
    <row r="399" spans="6:6" x14ac:dyDescent="0.25">
      <c r="F399" s="28"/>
    </row>
    <row r="400" spans="6:6" x14ac:dyDescent="0.25">
      <c r="F400" s="28"/>
    </row>
    <row r="401" spans="6:6" x14ac:dyDescent="0.25">
      <c r="F401" s="28"/>
    </row>
    <row r="402" spans="6:6" x14ac:dyDescent="0.25">
      <c r="F402" s="28"/>
    </row>
    <row r="403" spans="6:6" x14ac:dyDescent="0.25">
      <c r="F403" s="28"/>
    </row>
    <row r="404" spans="6:6" x14ac:dyDescent="0.25">
      <c r="F404" s="28"/>
    </row>
    <row r="405" spans="6:6" x14ac:dyDescent="0.25">
      <c r="F405" s="28"/>
    </row>
    <row r="406" spans="6:6" x14ac:dyDescent="0.25">
      <c r="F406" s="28"/>
    </row>
    <row r="407" spans="6:6" x14ac:dyDescent="0.25">
      <c r="F407" s="28"/>
    </row>
    <row r="408" spans="6:6" x14ac:dyDescent="0.25">
      <c r="F408" s="28"/>
    </row>
    <row r="409" spans="6:6" x14ac:dyDescent="0.25">
      <c r="F409" s="28"/>
    </row>
    <row r="410" spans="6:6" x14ac:dyDescent="0.25">
      <c r="F410" s="28"/>
    </row>
    <row r="411" spans="6:6" x14ac:dyDescent="0.25">
      <c r="F411" s="28"/>
    </row>
    <row r="412" spans="6:6" x14ac:dyDescent="0.25">
      <c r="F412" s="28"/>
    </row>
    <row r="413" spans="6:6" x14ac:dyDescent="0.25">
      <c r="F413" s="28"/>
    </row>
  </sheetData>
  <sheetProtection algorithmName="SHA-512" hashValue="4uRdVPBHs7+2FdryzKykejWYYWxLoF4lO/B/14d3bBCkoBwvlh0N6luSOORd59Ugh8hYs7R0a0I6u5zeoPTEqA==" saltValue="Dz6ssHms9SJNwdPKpHxXyQ==" spinCount="100000" sheet="1" objects="1" scenarios="1"/>
  <mergeCells count="5">
    <mergeCell ref="A2:F2"/>
    <mergeCell ref="A4:F4"/>
    <mergeCell ref="A6:F6"/>
    <mergeCell ref="B101:D101"/>
    <mergeCell ref="A7:F7"/>
  </mergeCells>
  <pageMargins left="0.58333333333333337" right="0.54166666666666663" top="0.74803149606299213" bottom="0.86614173228346458" header="0.31496062992125984" footer="0.31496062992125984"/>
  <pageSetup paperSize="9" orientation="portrait" r:id="rId1"/>
  <headerFooter>
    <oddHeader>&amp;C&amp;"Times New Roman,Navadno"&amp;12Št. načrta: 105 - XI / 23
&amp;R&amp;"Times New Roman,Navadno"&amp;12Stran: &amp;P / &amp;N</oddHeader>
    <oddFooter>&amp;C&amp;"Times New Roman,Regular"PZI - Sanacija plazu na cesti JP 810 681 Pak - Slatenik - Ver
pri hišni številki Vukovski dol 47 - &amp;A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Obnova vozišča</vt:lpstr>
      <vt:lpstr>PZL-1</vt:lpstr>
      <vt:lpstr>Berlinska stena</vt:lpstr>
      <vt:lpstr>Odvodna Veja</vt:lpstr>
      <vt:lpstr>'Odvodna Veja'!Tiskanje_naslovov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Selinšek</dc:creator>
  <cp:lastModifiedBy>Maja Božič</cp:lastModifiedBy>
  <dcterms:created xsi:type="dcterms:W3CDTF">2026-03-24T09:18:01Z</dcterms:created>
  <dcterms:modified xsi:type="dcterms:W3CDTF">2026-09-04T07:02:52Z</dcterms:modified>
</cp:coreProperties>
</file>